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\\Max\stamat archív\2020\01. Kultúrny dom_Zlatovce\CD - KD Zlatovce\D. Dokumentácia stavebného objektu\1.5 Pllynoinštalácia\"/>
    </mc:Choice>
  </mc:AlternateContent>
  <bookViews>
    <workbookView xWindow="0" yWindow="0" windowWidth="19440" windowHeight="14175" tabRatio="500"/>
  </bookViews>
  <sheets>
    <sheet name="Zadanie" sheetId="3" r:id="rId1"/>
  </sheets>
  <definedNames>
    <definedName name="_xlnm._FilterDatabase">#REF!</definedName>
    <definedName name="fakt1R">#REF!</definedName>
    <definedName name="_xlnm.Print_Titles" localSheetId="0">Zadanie!$8:$10</definedName>
    <definedName name="_xlnm.Print_Area" localSheetId="0">Zadanie!$A:$AH</definedName>
  </definedNames>
  <calcPr calcId="152511"/>
</workbook>
</file>

<file path=xl/calcChain.xml><?xml version="1.0" encoding="utf-8"?>
<calcChain xmlns="http://schemas.openxmlformats.org/spreadsheetml/2006/main">
  <c r="W77" i="3" l="1"/>
  <c r="N77" i="3"/>
  <c r="J77" i="3"/>
  <c r="E77" i="3" s="1"/>
  <c r="I77" i="3"/>
  <c r="N76" i="3"/>
  <c r="L76" i="3"/>
  <c r="J76" i="3"/>
  <c r="H76" i="3"/>
  <c r="N75" i="3"/>
  <c r="L75" i="3"/>
  <c r="J75" i="3"/>
  <c r="H75" i="3"/>
  <c r="N74" i="3"/>
  <c r="L74" i="3"/>
  <c r="L77" i="3" s="1"/>
  <c r="J74" i="3"/>
  <c r="H74" i="3"/>
  <c r="H77" i="3" s="1"/>
  <c r="W71" i="3"/>
  <c r="W79" i="3" s="1"/>
  <c r="L71" i="3"/>
  <c r="L79" i="3" s="1"/>
  <c r="I71" i="3"/>
  <c r="I79" i="3" s="1"/>
  <c r="N70" i="3"/>
  <c r="L70" i="3"/>
  <c r="J70" i="3"/>
  <c r="H70" i="3"/>
  <c r="N69" i="3"/>
  <c r="L69" i="3"/>
  <c r="J69" i="3"/>
  <c r="H69" i="3"/>
  <c r="N68" i="3"/>
  <c r="L68" i="3"/>
  <c r="J68" i="3"/>
  <c r="H68" i="3"/>
  <c r="N67" i="3"/>
  <c r="L67" i="3"/>
  <c r="J67" i="3"/>
  <c r="H67" i="3"/>
  <c r="N66" i="3"/>
  <c r="L66" i="3"/>
  <c r="J66" i="3"/>
  <c r="H66" i="3"/>
  <c r="N65" i="3"/>
  <c r="L65" i="3"/>
  <c r="J65" i="3"/>
  <c r="H65" i="3"/>
  <c r="N64" i="3"/>
  <c r="L64" i="3"/>
  <c r="J64" i="3"/>
  <c r="H64" i="3"/>
  <c r="N63" i="3"/>
  <c r="L63" i="3"/>
  <c r="J63" i="3"/>
  <c r="H63" i="3"/>
  <c r="N62" i="3"/>
  <c r="L62" i="3"/>
  <c r="J62" i="3"/>
  <c r="I62" i="3"/>
  <c r="N61" i="3"/>
  <c r="L61" i="3"/>
  <c r="J61" i="3"/>
  <c r="H61" i="3"/>
  <c r="N60" i="3"/>
  <c r="L60" i="3"/>
  <c r="J60" i="3"/>
  <c r="I60" i="3"/>
  <c r="N59" i="3"/>
  <c r="L59" i="3"/>
  <c r="J59" i="3"/>
  <c r="H59" i="3"/>
  <c r="N58" i="3"/>
  <c r="L58" i="3"/>
  <c r="J58" i="3"/>
  <c r="I58" i="3"/>
  <c r="N57" i="3"/>
  <c r="L57" i="3"/>
  <c r="J57" i="3"/>
  <c r="H57" i="3"/>
  <c r="N56" i="3"/>
  <c r="L56" i="3"/>
  <c r="J56" i="3"/>
  <c r="I56" i="3"/>
  <c r="N55" i="3"/>
  <c r="N71" i="3" s="1"/>
  <c r="N79" i="3" s="1"/>
  <c r="L55" i="3"/>
  <c r="J55" i="3"/>
  <c r="J71" i="3" s="1"/>
  <c r="H55" i="3"/>
  <c r="H71" i="3" s="1"/>
  <c r="H79" i="3" s="1"/>
  <c r="W49" i="3"/>
  <c r="L49" i="3"/>
  <c r="I49" i="3"/>
  <c r="N48" i="3"/>
  <c r="N49" i="3" s="1"/>
  <c r="L48" i="3"/>
  <c r="J48" i="3"/>
  <c r="J49" i="3" s="1"/>
  <c r="E49" i="3" s="1"/>
  <c r="H48" i="3"/>
  <c r="H49" i="3" s="1"/>
  <c r="W45" i="3"/>
  <c r="W51" i="3" s="1"/>
  <c r="N45" i="3"/>
  <c r="J45" i="3"/>
  <c r="E45" i="3" s="1"/>
  <c r="N44" i="3"/>
  <c r="L44" i="3"/>
  <c r="J44" i="3"/>
  <c r="I44" i="3"/>
  <c r="I45" i="3" s="1"/>
  <c r="N43" i="3"/>
  <c r="L43" i="3"/>
  <c r="L45" i="3" s="1"/>
  <c r="J43" i="3"/>
  <c r="H43" i="3"/>
  <c r="H45" i="3" s="1"/>
  <c r="W40" i="3"/>
  <c r="L40" i="3"/>
  <c r="L51" i="3" s="1"/>
  <c r="I40" i="3"/>
  <c r="N39" i="3"/>
  <c r="L39" i="3"/>
  <c r="J39" i="3"/>
  <c r="H39" i="3"/>
  <c r="N38" i="3"/>
  <c r="L38" i="3"/>
  <c r="J38" i="3"/>
  <c r="H38" i="3"/>
  <c r="N37" i="3"/>
  <c r="N40" i="3" s="1"/>
  <c r="N51" i="3" s="1"/>
  <c r="L37" i="3"/>
  <c r="J37" i="3"/>
  <c r="J40" i="3" s="1"/>
  <c r="H37" i="3"/>
  <c r="H40" i="3" s="1"/>
  <c r="W31" i="3"/>
  <c r="L31" i="3"/>
  <c r="I31" i="3"/>
  <c r="N30" i="3"/>
  <c r="N31" i="3" s="1"/>
  <c r="L30" i="3"/>
  <c r="J30" i="3"/>
  <c r="J31" i="3" s="1"/>
  <c r="E31" i="3" s="1"/>
  <c r="H30" i="3"/>
  <c r="H31" i="3" s="1"/>
  <c r="W27" i="3"/>
  <c r="W33" i="3" s="1"/>
  <c r="N27" i="3"/>
  <c r="J27" i="3"/>
  <c r="E27" i="3" s="1"/>
  <c r="N26" i="3"/>
  <c r="L26" i="3"/>
  <c r="J26" i="3"/>
  <c r="I26" i="3"/>
  <c r="I27" i="3" s="1"/>
  <c r="N25" i="3"/>
  <c r="L25" i="3"/>
  <c r="L27" i="3" s="1"/>
  <c r="J25" i="3"/>
  <c r="H25" i="3"/>
  <c r="H27" i="3" s="1"/>
  <c r="W22" i="3"/>
  <c r="L22" i="3"/>
  <c r="L33" i="3" s="1"/>
  <c r="I22" i="3"/>
  <c r="I33" i="3" s="1"/>
  <c r="N21" i="3"/>
  <c r="L21" i="3"/>
  <c r="J21" i="3"/>
  <c r="H21" i="3"/>
  <c r="N20" i="3"/>
  <c r="L20" i="3"/>
  <c r="J20" i="3"/>
  <c r="H20" i="3"/>
  <c r="N19" i="3"/>
  <c r="L19" i="3"/>
  <c r="J19" i="3"/>
  <c r="H19" i="3"/>
  <c r="N18" i="3"/>
  <c r="L18" i="3"/>
  <c r="J18" i="3"/>
  <c r="H18" i="3"/>
  <c r="N17" i="3"/>
  <c r="L17" i="3"/>
  <c r="J17" i="3"/>
  <c r="H17" i="3"/>
  <c r="N16" i="3"/>
  <c r="L16" i="3"/>
  <c r="J16" i="3"/>
  <c r="H16" i="3"/>
  <c r="N15" i="3"/>
  <c r="L15" i="3"/>
  <c r="J15" i="3"/>
  <c r="H15" i="3"/>
  <c r="N14" i="3"/>
  <c r="N22" i="3" s="1"/>
  <c r="N33" i="3" s="1"/>
  <c r="L14" i="3"/>
  <c r="J14" i="3"/>
  <c r="J22" i="3" s="1"/>
  <c r="H14" i="3"/>
  <c r="H22" i="3" s="1"/>
  <c r="H33" i="3" s="1"/>
  <c r="D8" i="3"/>
  <c r="H81" i="3" l="1"/>
  <c r="J51" i="3"/>
  <c r="E51" i="3" s="1"/>
  <c r="E40" i="3"/>
  <c r="J33" i="3"/>
  <c r="E22" i="3"/>
  <c r="N81" i="3"/>
  <c r="L81" i="3"/>
  <c r="W81" i="3"/>
  <c r="H51" i="3"/>
  <c r="I51" i="3"/>
  <c r="I81" i="3" s="1"/>
  <c r="J79" i="3"/>
  <c r="E79" i="3" s="1"/>
  <c r="E71" i="3"/>
  <c r="E33" i="3" l="1"/>
  <c r="J81" i="3"/>
  <c r="E81" i="3" s="1"/>
</calcChain>
</file>

<file path=xl/sharedStrings.xml><?xml version="1.0" encoding="utf-8"?>
<sst xmlns="http://schemas.openxmlformats.org/spreadsheetml/2006/main" count="516" uniqueCount="240">
  <si>
    <t>DPH</t>
  </si>
  <si>
    <t xml:space="preserve">Odberateľ: </t>
  </si>
  <si>
    <t>V module</t>
  </si>
  <si>
    <t>Hlavička1</t>
  </si>
  <si>
    <t>Mena</t>
  </si>
  <si>
    <t>Hlavička2</t>
  </si>
  <si>
    <t>Obdobie</t>
  </si>
  <si>
    <t>Počet des.miest</t>
  </si>
  <si>
    <t>Formát</t>
  </si>
  <si>
    <t xml:space="preserve">Projektant: </t>
  </si>
  <si>
    <t>Rozpočet</t>
  </si>
  <si>
    <t>Prehľad rozpočtových nákladov v</t>
  </si>
  <si>
    <t>EUR</t>
  </si>
  <si>
    <t xml:space="preserve">Dodávateľ: </t>
  </si>
  <si>
    <t>Čerpanie</t>
  </si>
  <si>
    <t>Súpis vykonaných prác a dodávok v</t>
  </si>
  <si>
    <t>za obdobie</t>
  </si>
  <si>
    <t>Mesiac 2011</t>
  </si>
  <si>
    <t>VK</t>
  </si>
  <si>
    <t>Prehľad kalkulovaných nákladov v</t>
  </si>
  <si>
    <t>VF</t>
  </si>
  <si>
    <t>N</t>
  </si>
  <si>
    <t>Por.</t>
  </si>
  <si>
    <t>Kód</t>
  </si>
  <si>
    <t>Kód položky</t>
  </si>
  <si>
    <t>Popis položky, stavebného dielu, remesla,</t>
  </si>
  <si>
    <t>Množstvo</t>
  </si>
  <si>
    <t>Merná</t>
  </si>
  <si>
    <t>Jednotková</t>
  </si>
  <si>
    <t>Konštrukcie</t>
  </si>
  <si>
    <t>Špecifikovaný</t>
  </si>
  <si>
    <t>Spolu</t>
  </si>
  <si>
    <t>Hmotnosť v tonách</t>
  </si>
  <si>
    <t>Suť v tonách</t>
  </si>
  <si>
    <t>Pozícia</t>
  </si>
  <si>
    <t>Vyňatý</t>
  </si>
  <si>
    <t>Vysoká sadzba</t>
  </si>
  <si>
    <t>Typ</t>
  </si>
  <si>
    <t>Nh</t>
  </si>
  <si>
    <t>Klasifikácia</t>
  </si>
  <si>
    <t>Katalógové</t>
  </si>
  <si>
    <t>AC</t>
  </si>
  <si>
    <t>AD</t>
  </si>
  <si>
    <t>Jedn. cena</t>
  </si>
  <si>
    <t>Index JC</t>
  </si>
  <si>
    <t>Index mn.</t>
  </si>
  <si>
    <t>číslo</t>
  </si>
  <si>
    <t>cen.</t>
  </si>
  <si>
    <t>výkaz-výmer</t>
  </si>
  <si>
    <t>výmera</t>
  </si>
  <si>
    <t>jednotka</t>
  </si>
  <si>
    <t>cena</t>
  </si>
  <si>
    <t>materiál</t>
  </si>
  <si>
    <t>%</t>
  </si>
  <si>
    <t>rozpočtované</t>
  </si>
  <si>
    <t>od začiatku</t>
  </si>
  <si>
    <t>dodatok</t>
  </si>
  <si>
    <t>z režimu stavba</t>
  </si>
  <si>
    <t>DPH ( materiál )</t>
  </si>
  <si>
    <t>položky</t>
  </si>
  <si>
    <t>pre tlač</t>
  </si>
  <si>
    <t>produkcie</t>
  </si>
  <si>
    <t>ceny</t>
  </si>
  <si>
    <t>D</t>
  </si>
  <si>
    <t>E</t>
  </si>
  <si>
    <t xml:space="preserve">Spracoval:                                         </t>
  </si>
  <si>
    <t xml:space="preserve">JKSO : </t>
  </si>
  <si>
    <t>Dátum: 26.03.2020</t>
  </si>
  <si>
    <t>Stavba : KS Zlatovce - Interiér, exteriér Stavebné úpravy a prístavba kultúrneho domu</t>
  </si>
  <si>
    <t>Objekt :  Plynoinštalácia</t>
  </si>
  <si>
    <t>Ing. Ivan Novák</t>
  </si>
  <si>
    <t>Zaradenie</t>
  </si>
  <si>
    <t>pre KL</t>
  </si>
  <si>
    <t>Lev0</t>
  </si>
  <si>
    <t>pozícia</t>
  </si>
  <si>
    <t>PRÁCE A DODÁVKY HSV</t>
  </si>
  <si>
    <t>1 - ZEMNE PRÁCE</t>
  </si>
  <si>
    <t>272</t>
  </si>
  <si>
    <t>132201101</t>
  </si>
  <si>
    <t>Hĺbenie rýh šírka do 60 cm v horn. tr. 3 do 100 m3</t>
  </si>
  <si>
    <t>m3</t>
  </si>
  <si>
    <t xml:space="preserve">                    </t>
  </si>
  <si>
    <t>13220-1101</t>
  </si>
  <si>
    <t>45.11.21</t>
  </si>
  <si>
    <t>EK</t>
  </si>
  <si>
    <t>S</t>
  </si>
  <si>
    <t>132201109</t>
  </si>
  <si>
    <t>Príplatok za lepivosť horniny tr. 3 v rýhach š. do 60 cm</t>
  </si>
  <si>
    <t>13220-1109</t>
  </si>
  <si>
    <t>161101101</t>
  </si>
  <si>
    <t>Zvislé premiestnenie výkopu horn. tr. 1-4 nad 1 m do 2,5 m</t>
  </si>
  <si>
    <t>16110-1101</t>
  </si>
  <si>
    <t>45.11.24</t>
  </si>
  <si>
    <t>162201101</t>
  </si>
  <si>
    <t>Vodorovné premiestnenie výkopu do 20 m horn. tr. 1-4</t>
  </si>
  <si>
    <t>16220-1101</t>
  </si>
  <si>
    <t>171201201</t>
  </si>
  <si>
    <t>Uloženie sypaniny na skládku</t>
  </si>
  <si>
    <t>17120-1201</t>
  </si>
  <si>
    <t>001</t>
  </si>
  <si>
    <t>174101001</t>
  </si>
  <si>
    <t>Zásyp zhutnený jám, šachiet, rýh, zárezov alebo okolo objektov do 100 m3</t>
  </si>
  <si>
    <t>17410-1001</t>
  </si>
  <si>
    <t>175101101</t>
  </si>
  <si>
    <t>Obsyp potrubia bez prehodenia sypaniny</t>
  </si>
  <si>
    <t>17510-1101</t>
  </si>
  <si>
    <t>175101109</t>
  </si>
  <si>
    <t>Obsyp potrubia príplatok za prehodenie sypaniny</t>
  </si>
  <si>
    <t>17510-1109</t>
  </si>
  <si>
    <t xml:space="preserve">1 - ZEMNE PRÁCE  spolu: </t>
  </si>
  <si>
    <t>4 - VODOROVNÉ KONŠTRUKCIE</t>
  </si>
  <si>
    <t>271</t>
  </si>
  <si>
    <t>451573111</t>
  </si>
  <si>
    <t>Lôžko pod potrubie, stoky v otvorenom výkope z piesku a štrkopiesku</t>
  </si>
  <si>
    <t>45157-3111</t>
  </si>
  <si>
    <t>45.21.41</t>
  </si>
  <si>
    <t>MAT</t>
  </si>
  <si>
    <t>583371130</t>
  </si>
  <si>
    <t>Štrkopiesok FR.0-8 UBI</t>
  </si>
  <si>
    <t>14.21.11</t>
  </si>
  <si>
    <t>EZ</t>
  </si>
  <si>
    <t xml:space="preserve">4 - VODOROVNÉ KONŠTRUKCIE  spolu: </t>
  </si>
  <si>
    <t>9 - OSTATNÉ KONŠTRUKCIE A PRÁCE</t>
  </si>
  <si>
    <t>221</t>
  </si>
  <si>
    <t>998222011</t>
  </si>
  <si>
    <t>Presun hmôt pre pozemné komunikácie, kryt z kameniva</t>
  </si>
  <si>
    <t>t</t>
  </si>
  <si>
    <t>99822-2011</t>
  </si>
  <si>
    <t>45.23.11</t>
  </si>
  <si>
    <t xml:space="preserve">9 - OSTATNÉ KONŠTRUKCIE A PRÁCE  spolu: </t>
  </si>
  <si>
    <t xml:space="preserve">PRÁCE A DODÁVKY HSV  spolu: </t>
  </si>
  <si>
    <t>PRÁCE A DODÁVKY PSV</t>
  </si>
  <si>
    <t>723 - Vnútorný plynovod</t>
  </si>
  <si>
    <t>721</t>
  </si>
  <si>
    <t>723130207</t>
  </si>
  <si>
    <t>Potrubie plyn. ocel. rúrok asfaltojut. závit 11353 DN 50</t>
  </si>
  <si>
    <t>m</t>
  </si>
  <si>
    <t>I</t>
  </si>
  <si>
    <t>72313-0207</t>
  </si>
  <si>
    <t>45.33.30</t>
  </si>
  <si>
    <t>IK</t>
  </si>
  <si>
    <t>723150312</t>
  </si>
  <si>
    <t>Potrubie plyn. z ocel. rúrok hlad. čier. zvar. D 57/2,9</t>
  </si>
  <si>
    <t>72315-0312</t>
  </si>
  <si>
    <t>723150369</t>
  </si>
  <si>
    <t>Chránička plyn. potrubia D 89/3.6</t>
  </si>
  <si>
    <t>72315-0369</t>
  </si>
  <si>
    <t xml:space="preserve">723 - Vnútorný plynovod  spolu: </t>
  </si>
  <si>
    <t>767 - Konštrukcie doplnk. kovové stavebné</t>
  </si>
  <si>
    <t>767</t>
  </si>
  <si>
    <t>767995101</t>
  </si>
  <si>
    <t>Montáž atypických stavebných doplnk. konštrukcií do 5 kg</t>
  </si>
  <si>
    <t>kg</t>
  </si>
  <si>
    <t>76799-5101</t>
  </si>
  <si>
    <t>45.42.12</t>
  </si>
  <si>
    <t>553000010</t>
  </si>
  <si>
    <t>Oceľové konštrukcie - predbežná cena</t>
  </si>
  <si>
    <t>28.11.23</t>
  </si>
  <si>
    <t>IZ</t>
  </si>
  <si>
    <t xml:space="preserve">767 - Konštrukcie doplnk. kovové stavebné  spolu: </t>
  </si>
  <si>
    <t>783 - Nátery</t>
  </si>
  <si>
    <t>783</t>
  </si>
  <si>
    <t>783424340</t>
  </si>
  <si>
    <t>Nátery synt. potrubia do DN 50mm dvojnás. 1x email +zákl.</t>
  </si>
  <si>
    <t>78342-4340</t>
  </si>
  <si>
    <t>45.44.21</t>
  </si>
  <si>
    <t xml:space="preserve">783 - Nátery  spolu: </t>
  </si>
  <si>
    <t xml:space="preserve">PRÁCE A DODÁVKY PSV  spolu: </t>
  </si>
  <si>
    <t>PRÁCE A DODÁVKY M</t>
  </si>
  <si>
    <t>272 - Vedenia rúrové vonkajšie - plynovody</t>
  </si>
  <si>
    <t>802101063</t>
  </si>
  <si>
    <t>Uloženie plynovod. potrubia do ryhy z tlak. rúr polyetyl. PE vonk. priemer D63</t>
  </si>
  <si>
    <t>M</t>
  </si>
  <si>
    <t>80210-1063</t>
  </si>
  <si>
    <t>45.21.42</t>
  </si>
  <si>
    <t>MK</t>
  </si>
  <si>
    <t>286139850</t>
  </si>
  <si>
    <t>Rúrka PE-100 SDR 11,0(0,7Mpa) d 63x5,8xNAV plyn</t>
  </si>
  <si>
    <t>25.21.22</t>
  </si>
  <si>
    <t>MZ</t>
  </si>
  <si>
    <t>802111063</t>
  </si>
  <si>
    <t>Montáž elektrotvaroviek MB objímka so zarážkou PE100 SDR11, rúry vonk. pr. D63mm</t>
  </si>
  <si>
    <t>kus</t>
  </si>
  <si>
    <t>80211-1063</t>
  </si>
  <si>
    <t>2863A0306</t>
  </si>
  <si>
    <t>Objímka so zarážkou MB - 612 685 d 63</t>
  </si>
  <si>
    <t xml:space="preserve">612 685             </t>
  </si>
  <si>
    <t>802115063</t>
  </si>
  <si>
    <t>Montáž elektrotvaroviek W90° koleno PE100 SDR11 D63mm</t>
  </si>
  <si>
    <t>80211-5063</t>
  </si>
  <si>
    <t>2863A0805</t>
  </si>
  <si>
    <t>Koleno elektrotvarovkové W 90° 612 099 d 63</t>
  </si>
  <si>
    <t xml:space="preserve">612 099             </t>
  </si>
  <si>
    <t>802138050</t>
  </si>
  <si>
    <t>Montáž USTR prechodka PE/oceľ PE100 SDR11 D63/DN50mm</t>
  </si>
  <si>
    <t>80213-8050</t>
  </si>
  <si>
    <t>2863A3305</t>
  </si>
  <si>
    <t>Prechodka PE/oceľ USTR 612 783 d/DN 63/50</t>
  </si>
  <si>
    <t xml:space="preserve">612 783             </t>
  </si>
  <si>
    <t>803221010</t>
  </si>
  <si>
    <t>Vyhľadávací vodič na potrubí z PE D do 150</t>
  </si>
  <si>
    <t>80322-1010</t>
  </si>
  <si>
    <t>803222000</t>
  </si>
  <si>
    <t>Montáž  vývodu signalizačného vodiča</t>
  </si>
  <si>
    <t>80322-2000</t>
  </si>
  <si>
    <t>803223000</t>
  </si>
  <si>
    <t>Uloženie PE fólie na obsyp</t>
  </si>
  <si>
    <t>80322-3000</t>
  </si>
  <si>
    <t>803224000</t>
  </si>
  <si>
    <t>Montáž orientačného stĺpika</t>
  </si>
  <si>
    <t>80322-4000</t>
  </si>
  <si>
    <t>803410010</t>
  </si>
  <si>
    <t>Príprava na tlakovú skúšku vzduchom a vodou do 0,6 MPa</t>
  </si>
  <si>
    <t>úsek</t>
  </si>
  <si>
    <t>80341-0010</t>
  </si>
  <si>
    <t>803440080</t>
  </si>
  <si>
    <t>Hlavná tlaková skúška vzduchom 0,6 MPa  80</t>
  </si>
  <si>
    <t>80344-0080</t>
  </si>
  <si>
    <t>803490200</t>
  </si>
  <si>
    <t>Čistenie potrubí   do DN  200</t>
  </si>
  <si>
    <t>80349-0200</t>
  </si>
  <si>
    <t>803910000</t>
  </si>
  <si>
    <t>Označenie zvaru značkou zvárača</t>
  </si>
  <si>
    <t>80391-0000</t>
  </si>
  <si>
    <t xml:space="preserve">272 - Vedenia rúrové vonkajšie - plynovody  spolu: </t>
  </si>
  <si>
    <t>999 - MCE ostatné</t>
  </si>
  <si>
    <t>900</t>
  </si>
  <si>
    <t>999999003</t>
  </si>
  <si>
    <t>Porealizačné zameranie STL plynovodu</t>
  </si>
  <si>
    <t>kpl</t>
  </si>
  <si>
    <t>99999-9004</t>
  </si>
  <si>
    <t>45.34.32</t>
  </si>
  <si>
    <t>999999004</t>
  </si>
  <si>
    <t>Úradná tlaková skúška</t>
  </si>
  <si>
    <t>999999005</t>
  </si>
  <si>
    <t>Technickoprávna dokumentácia</t>
  </si>
  <si>
    <t>99999-9005</t>
  </si>
  <si>
    <t xml:space="preserve">999 - MCE ostatné  spolu: </t>
  </si>
  <si>
    <t xml:space="preserve">PRÁCE A DODÁVKY M  spolu: </t>
  </si>
  <si>
    <t>Za rozpočet celkom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</si>
</sst>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#,##0&quot; Sk&quot;;[Red]\-#,##0&quot; Sk&quot;"/>
    <numFmt numFmtId="165" formatCode="#,##0.0"/>
    <numFmt numFmtId="166" formatCode="#,##0.0000"/>
    <numFmt numFmtId="167" formatCode="_-* #,##0&quot; Sk&quot;_-;\-* #,##0&quot; Sk&quot;_-;_-* &quot;- Sk&quot;_-;_-@_-"/>
    <numFmt numFmtId="168" formatCode="#,##0.00000"/>
    <numFmt numFmtId="169" formatCode="#,##0.000"/>
  </numFmts>
  <fonts count="16">
    <font>
      <sz val="10"/>
      <name val="Arial"/>
      <charset val="238"/>
    </font>
    <font>
      <sz val="8"/>
      <name val="Arial Narrow"/>
      <charset val="238"/>
    </font>
    <font>
      <b/>
      <sz val="10"/>
      <name val="Arial Narrow"/>
      <charset val="238"/>
    </font>
    <font>
      <b/>
      <sz val="8"/>
      <name val="Arial Narrow"/>
      <charset val="238"/>
    </font>
    <font>
      <sz val="8"/>
      <color rgb="FFFFFFFF"/>
      <name val="Arial Narrow"/>
      <charset val="238"/>
    </font>
    <font>
      <b/>
      <sz val="8"/>
      <color rgb="FFFFFFFF"/>
      <name val="Arial Narrow"/>
      <charset val="238"/>
    </font>
    <font>
      <sz val="8"/>
      <color rgb="FF0000FF"/>
      <name val="Arial Narrow"/>
      <charset val="238"/>
    </font>
    <font>
      <sz val="11"/>
      <color rgb="FF000000"/>
      <name val="Calibri"/>
      <charset val="238"/>
    </font>
    <font>
      <sz val="10"/>
      <name val="Arial CE"/>
      <charset val="238"/>
    </font>
    <font>
      <b/>
      <sz val="7"/>
      <name val="Letter Gothic CE"/>
      <charset val="238"/>
    </font>
    <font>
      <sz val="11"/>
      <color rgb="FFFFFFFF"/>
      <name val="Calibri"/>
      <charset val="238"/>
    </font>
    <font>
      <b/>
      <sz val="11"/>
      <color rgb="FF000000"/>
      <name val="Calibri"/>
      <charset val="238"/>
    </font>
    <font>
      <b/>
      <sz val="18"/>
      <color rgb="FF333399"/>
      <name val="Cambria"/>
      <charset val="238"/>
    </font>
    <font>
      <sz val="11"/>
      <color rgb="FFFF0000"/>
      <name val="Calibri"/>
      <charset val="238"/>
    </font>
    <font>
      <sz val="10"/>
      <name val="Arial"/>
      <charset val="238"/>
    </font>
    <font>
      <b/>
      <sz val="8"/>
      <name val="Arial Narrow"/>
      <family val="2"/>
      <charset val="238"/>
    </font>
  </fonts>
  <fills count="11">
    <fill>
      <patternFill patternType="none"/>
    </fill>
    <fill>
      <patternFill patternType="gray125"/>
    </fill>
    <fill>
      <patternFill patternType="solid">
        <fgColor rgb="FFC0C0C0"/>
        <bgColor rgb="FFA6CAF0"/>
      </patternFill>
    </fill>
    <fill>
      <patternFill patternType="solid">
        <fgColor rgb="FFA0E0E0"/>
        <bgColor rgb="FFA6CAF0"/>
      </patternFill>
    </fill>
    <fill>
      <patternFill patternType="solid">
        <fgColor rgb="FFFFFFC0"/>
        <bgColor rgb="FFFFFF99"/>
      </patternFill>
    </fill>
    <fill>
      <patternFill patternType="solid">
        <fgColor rgb="FFFF8080"/>
        <bgColor rgb="FFFF99CC"/>
      </patternFill>
    </fill>
    <fill>
      <patternFill patternType="solid">
        <fgColor rgb="FFA6CAF0"/>
        <bgColor rgb="FFA0E0E0"/>
      </patternFill>
    </fill>
    <fill>
      <patternFill patternType="solid">
        <fgColor rgb="FFFFFF99"/>
        <bgColor rgb="FFFFFFC0"/>
      </patternFill>
    </fill>
    <fill>
      <patternFill patternType="solid">
        <fgColor rgb="FFCC9CCC"/>
        <bgColor rgb="FFFF99CC"/>
      </patternFill>
    </fill>
    <fill>
      <patternFill patternType="solid">
        <fgColor rgb="FF996666"/>
        <bgColor rgb="FF666699"/>
      </patternFill>
    </fill>
    <fill>
      <patternFill patternType="solid">
        <fgColor rgb="FF999933"/>
        <bgColor rgb="FF969696"/>
      </patternFill>
    </fill>
  </fills>
  <borders count="10">
    <border>
      <left/>
      <right/>
      <top/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 style="thin">
        <color rgb="FF3333CC"/>
      </top>
      <bottom style="double">
        <color rgb="FF3333CC"/>
      </bottom>
      <diagonal/>
    </border>
  </borders>
  <cellStyleXfs count="31">
    <xf numFmtId="0" fontId="0" fillId="0" borderId="0"/>
    <xf numFmtId="0" fontId="8" fillId="0" borderId="0"/>
    <xf numFmtId="0" fontId="14" fillId="0" borderId="0" applyBorder="0">
      <alignment vertical="center"/>
    </xf>
    <xf numFmtId="0" fontId="7" fillId="4" borderId="0" applyBorder="0" applyProtection="0"/>
    <xf numFmtId="167" fontId="14" fillId="0" borderId="0" applyBorder="0" applyProtection="0"/>
    <xf numFmtId="0" fontId="7" fillId="3" borderId="0" applyBorder="0" applyProtection="0"/>
    <xf numFmtId="0" fontId="7" fillId="3" borderId="0" applyBorder="0" applyProtection="0"/>
    <xf numFmtId="164" fontId="9" fillId="0" borderId="8"/>
    <xf numFmtId="0" fontId="7" fillId="6" borderId="0" applyBorder="0" applyProtection="0"/>
    <xf numFmtId="0" fontId="7" fillId="5" borderId="0" applyBorder="0" applyProtection="0"/>
    <xf numFmtId="0" fontId="14" fillId="0" borderId="8"/>
    <xf numFmtId="0" fontId="9" fillId="0" borderId="8">
      <alignment vertical="center"/>
    </xf>
    <xf numFmtId="0" fontId="7" fillId="2" borderId="0" applyBorder="0" applyProtection="0"/>
    <xf numFmtId="0" fontId="7" fillId="3" borderId="0" applyBorder="0" applyProtection="0"/>
    <xf numFmtId="0" fontId="7" fillId="4" borderId="0" applyBorder="0" applyProtection="0"/>
    <xf numFmtId="0" fontId="7" fillId="5" borderId="0" applyBorder="0" applyProtection="0"/>
    <xf numFmtId="0" fontId="7" fillId="7" borderId="0" applyBorder="0" applyProtection="0"/>
    <xf numFmtId="0" fontId="7" fillId="8" borderId="0" applyBorder="0" applyProtection="0"/>
    <xf numFmtId="0" fontId="7" fillId="4" borderId="0" applyBorder="0" applyProtection="0"/>
    <xf numFmtId="0" fontId="10" fillId="3" borderId="0" applyBorder="0" applyProtection="0"/>
    <xf numFmtId="0" fontId="10" fillId="9" borderId="0" applyBorder="0" applyProtection="0"/>
    <xf numFmtId="0" fontId="10" fillId="10" borderId="0" applyBorder="0" applyProtection="0"/>
    <xf numFmtId="0" fontId="10" fillId="8" borderId="0" applyBorder="0" applyProtection="0"/>
    <xf numFmtId="0" fontId="10" fillId="3" borderId="0" applyBorder="0" applyProtection="0"/>
    <xf numFmtId="0" fontId="10" fillId="5" borderId="0" applyBorder="0" applyProtection="0"/>
    <xf numFmtId="0" fontId="11" fillId="0" borderId="9" applyProtection="0"/>
    <xf numFmtId="0" fontId="8" fillId="0" borderId="0"/>
    <xf numFmtId="0" fontId="12" fillId="0" borderId="0" applyBorder="0" applyProtection="0"/>
    <xf numFmtId="0" fontId="9" fillId="0" borderId="0" applyBorder="0">
      <alignment vertical="center"/>
    </xf>
    <xf numFmtId="0" fontId="13" fillId="0" borderId="0" applyBorder="0" applyProtection="0"/>
    <xf numFmtId="0" fontId="9" fillId="0" borderId="1">
      <alignment vertical="center"/>
    </xf>
  </cellStyleXfs>
  <cellXfs count="60">
    <xf numFmtId="0" fontId="0" fillId="0" borderId="0" xfId="0"/>
    <xf numFmtId="0" fontId="4" fillId="0" borderId="0" xfId="1" applyFont="1"/>
    <xf numFmtId="0" fontId="5" fillId="0" borderId="0" xfId="1" applyFont="1"/>
    <xf numFmtId="49" fontId="5" fillId="0" borderId="0" xfId="1" applyNumberFormat="1" applyFont="1"/>
    <xf numFmtId="0" fontId="1" fillId="0" borderId="0" xfId="0" applyFont="1" applyProtection="1"/>
    <xf numFmtId="4" fontId="1" fillId="0" borderId="0" xfId="0" applyNumberFormat="1" applyFont="1" applyProtection="1"/>
    <xf numFmtId="168" fontId="1" fillId="0" borderId="0" xfId="0" applyNumberFormat="1" applyFont="1" applyProtection="1"/>
    <xf numFmtId="169" fontId="1" fillId="0" borderId="0" xfId="0" applyNumberFormat="1" applyFont="1" applyProtection="1"/>
    <xf numFmtId="0" fontId="3" fillId="0" borderId="0" xfId="0" applyFont="1" applyProtection="1"/>
    <xf numFmtId="0" fontId="2" fillId="0" borderId="0" xfId="0" applyFont="1" applyProtection="1"/>
    <xf numFmtId="0" fontId="1" fillId="0" borderId="2" xfId="0" applyFont="1" applyBorder="1" applyAlignment="1" applyProtection="1">
      <alignment horizontal="center"/>
    </xf>
    <xf numFmtId="0" fontId="1" fillId="0" borderId="4" xfId="0" applyFont="1" applyBorder="1" applyAlignment="1" applyProtection="1">
      <alignment horizontal="center"/>
    </xf>
    <xf numFmtId="0" fontId="1" fillId="0" borderId="0" xfId="0" applyFont="1" applyAlignment="1" applyProtection="1">
      <alignment horizontal="right" vertical="top"/>
    </xf>
    <xf numFmtId="49" fontId="1" fillId="0" borderId="0" xfId="0" applyNumberFormat="1" applyFont="1" applyAlignment="1" applyProtection="1">
      <alignment horizontal="center" vertical="top"/>
    </xf>
    <xf numFmtId="49" fontId="1" fillId="0" borderId="0" xfId="0" applyNumberFormat="1" applyFont="1" applyAlignment="1" applyProtection="1">
      <alignment vertical="top"/>
    </xf>
    <xf numFmtId="49" fontId="1" fillId="0" borderId="0" xfId="0" applyNumberFormat="1" applyFont="1" applyAlignment="1" applyProtection="1">
      <alignment horizontal="left" vertical="top" wrapText="1"/>
    </xf>
    <xf numFmtId="169" fontId="1" fillId="0" borderId="0" xfId="0" applyNumberFormat="1" applyFont="1" applyAlignment="1" applyProtection="1">
      <alignment vertical="top"/>
    </xf>
    <xf numFmtId="0" fontId="1" fillId="0" borderId="0" xfId="0" applyFont="1" applyAlignment="1" applyProtection="1">
      <alignment vertical="top"/>
    </xf>
    <xf numFmtId="4" fontId="1" fillId="0" borderId="0" xfId="0" applyNumberFormat="1" applyFont="1" applyAlignment="1" applyProtection="1">
      <alignment vertical="top"/>
    </xf>
    <xf numFmtId="168" fontId="1" fillId="0" borderId="0" xfId="0" applyNumberFormat="1" applyFont="1" applyAlignment="1" applyProtection="1">
      <alignment vertical="top"/>
    </xf>
    <xf numFmtId="0" fontId="1" fillId="0" borderId="0" xfId="0" applyFont="1" applyAlignment="1" applyProtection="1">
      <alignment horizontal="center" vertical="top"/>
    </xf>
    <xf numFmtId="0" fontId="1" fillId="0" borderId="0" xfId="0" applyFont="1" applyAlignment="1" applyProtection="1">
      <alignment horizontal="left" vertical="top"/>
    </xf>
    <xf numFmtId="166" fontId="1" fillId="0" borderId="0" xfId="0" applyNumberFormat="1" applyFont="1" applyAlignment="1" applyProtection="1">
      <alignment vertical="top"/>
    </xf>
    <xf numFmtId="0" fontId="1" fillId="0" borderId="0" xfId="0" applyFont="1"/>
    <xf numFmtId="49" fontId="1" fillId="0" borderId="0" xfId="0" applyNumberFormat="1" applyFont="1" applyProtection="1"/>
    <xf numFmtId="49" fontId="1" fillId="0" borderId="0" xfId="0" applyNumberFormat="1" applyFont="1" applyAlignment="1" applyProtection="1">
      <alignment horizontal="center"/>
    </xf>
    <xf numFmtId="49" fontId="1" fillId="0" borderId="0" xfId="0" applyNumberFormat="1" applyFont="1" applyAlignment="1" applyProtection="1"/>
    <xf numFmtId="0" fontId="1" fillId="0" borderId="4" xfId="0" applyFont="1" applyBorder="1" applyAlignment="1" applyProtection="1">
      <alignment horizontal="center" vertical="center"/>
    </xf>
    <xf numFmtId="0" fontId="1" fillId="0" borderId="5" xfId="0" applyFont="1" applyBorder="1" applyAlignment="1" applyProtection="1">
      <alignment horizontal="center"/>
    </xf>
    <xf numFmtId="0" fontId="1" fillId="0" borderId="6" xfId="0" applyFont="1" applyBorder="1" applyAlignment="1" applyProtection="1">
      <alignment horizontal="center"/>
    </xf>
    <xf numFmtId="0" fontId="6" fillId="0" borderId="5" xfId="0" applyFont="1" applyBorder="1" applyAlignment="1" applyProtection="1">
      <alignment horizontal="center"/>
      <protection locked="0"/>
    </xf>
    <xf numFmtId="0" fontId="6" fillId="0" borderId="2" xfId="0" applyFont="1" applyBorder="1" applyAlignment="1" applyProtection="1">
      <alignment horizontal="center"/>
      <protection locked="0"/>
    </xf>
    <xf numFmtId="0" fontId="1" fillId="0" borderId="2" xfId="0" applyFont="1" applyBorder="1" applyAlignment="1" applyProtection="1">
      <alignment horizontal="center"/>
      <protection locked="0"/>
    </xf>
    <xf numFmtId="0" fontId="1" fillId="0" borderId="2" xfId="0" applyFont="1" applyBorder="1" applyAlignment="1" applyProtection="1">
      <alignment horizontal="left" vertical="top"/>
    </xf>
    <xf numFmtId="0" fontId="6" fillId="0" borderId="6" xfId="0" applyFont="1" applyBorder="1" applyAlignment="1" applyProtection="1">
      <alignment horizontal="center"/>
      <protection locked="0"/>
    </xf>
    <xf numFmtId="0" fontId="6" fillId="0" borderId="4" xfId="0" applyFont="1" applyBorder="1" applyAlignment="1" applyProtection="1">
      <alignment horizontal="center"/>
      <protection locked="0"/>
    </xf>
    <xf numFmtId="0" fontId="1" fillId="0" borderId="4" xfId="0" applyFont="1" applyBorder="1" applyAlignment="1" applyProtection="1">
      <alignment horizontal="center"/>
      <protection locked="0"/>
    </xf>
    <xf numFmtId="169" fontId="1" fillId="0" borderId="4" xfId="0" applyNumberFormat="1" applyFont="1" applyBorder="1" applyProtection="1"/>
    <xf numFmtId="0" fontId="1" fillId="0" borderId="4" xfId="0" applyFont="1" applyBorder="1" applyAlignment="1" applyProtection="1">
      <alignment horizontal="left" vertical="top"/>
    </xf>
    <xf numFmtId="49" fontId="4" fillId="0" borderId="0" xfId="1" applyNumberFormat="1" applyFont="1"/>
    <xf numFmtId="0" fontId="4" fillId="0" borderId="0" xfId="0" applyFont="1" applyAlignment="1">
      <alignment horizontal="center" wrapText="1"/>
    </xf>
    <xf numFmtId="0" fontId="4" fillId="0" borderId="0" xfId="0" applyFont="1" applyAlignment="1">
      <alignment horizontal="right" wrapText="1"/>
    </xf>
    <xf numFmtId="165" fontId="4" fillId="0" borderId="0" xfId="0" applyNumberFormat="1" applyFont="1" applyAlignment="1">
      <alignment horizontal="right" wrapText="1"/>
    </xf>
    <xf numFmtId="4" fontId="4" fillId="0" borderId="0" xfId="0" applyNumberFormat="1" applyFont="1" applyAlignment="1">
      <alignment horizontal="right" wrapText="1"/>
    </xf>
    <xf numFmtId="169" fontId="4" fillId="0" borderId="0" xfId="0" applyNumberFormat="1" applyFont="1" applyAlignment="1">
      <alignment horizontal="right" wrapText="1"/>
    </xf>
    <xf numFmtId="166" fontId="4" fillId="0" borderId="0" xfId="0" applyNumberFormat="1" applyFont="1" applyAlignment="1">
      <alignment horizontal="right" wrapText="1"/>
    </xf>
    <xf numFmtId="49" fontId="1" fillId="0" borderId="2" xfId="0" applyNumberFormat="1" applyFont="1" applyBorder="1" applyAlignment="1" applyProtection="1">
      <alignment horizontal="left"/>
    </xf>
    <xf numFmtId="0" fontId="1" fillId="0" borderId="2" xfId="0" applyFont="1" applyBorder="1" applyAlignment="1" applyProtection="1">
      <alignment horizontal="right"/>
    </xf>
    <xf numFmtId="49" fontId="1" fillId="0" borderId="4" xfId="0" applyNumberFormat="1" applyFont="1" applyBorder="1" applyAlignment="1" applyProtection="1">
      <alignment horizontal="left"/>
    </xf>
    <xf numFmtId="0" fontId="1" fillId="0" borderId="4" xfId="0" applyFont="1" applyBorder="1" applyProtection="1"/>
    <xf numFmtId="0" fontId="1" fillId="0" borderId="4" xfId="0" applyFont="1" applyBorder="1" applyAlignment="1" applyProtection="1">
      <alignment horizontal="right"/>
    </xf>
    <xf numFmtId="49" fontId="15" fillId="0" borderId="0" xfId="0" applyNumberFormat="1" applyFont="1" applyAlignment="1" applyProtection="1">
      <alignment vertical="top"/>
    </xf>
    <xf numFmtId="49" fontId="1" fillId="0" borderId="0" xfId="0" applyNumberFormat="1" applyFont="1" applyAlignment="1" applyProtection="1">
      <alignment horizontal="left" vertical="top"/>
    </xf>
    <xf numFmtId="49" fontId="1" fillId="0" borderId="0" xfId="0" applyNumberFormat="1" applyFont="1" applyAlignment="1" applyProtection="1">
      <alignment horizontal="right" vertical="top" wrapText="1"/>
    </xf>
    <xf numFmtId="4" fontId="15" fillId="0" borderId="0" xfId="0" applyNumberFormat="1" applyFont="1" applyAlignment="1" applyProtection="1">
      <alignment vertical="top"/>
    </xf>
    <xf numFmtId="168" fontId="15" fillId="0" borderId="0" xfId="0" applyNumberFormat="1" applyFont="1" applyAlignment="1" applyProtection="1">
      <alignment vertical="top"/>
    </xf>
    <xf numFmtId="169" fontId="15" fillId="0" borderId="0" xfId="0" applyNumberFormat="1" applyFont="1" applyAlignment="1" applyProtection="1">
      <alignment vertical="top"/>
    </xf>
    <xf numFmtId="49" fontId="15" fillId="0" borderId="0" xfId="0" applyNumberFormat="1" applyFont="1" applyAlignment="1" applyProtection="1">
      <alignment horizontal="left" vertical="top" wrapText="1"/>
    </xf>
    <xf numFmtId="0" fontId="1" fillId="0" borderId="3" xfId="0" applyFont="1" applyBorder="1" applyAlignment="1" applyProtection="1">
      <alignment horizontal="center"/>
    </xf>
    <xf numFmtId="0" fontId="1" fillId="0" borderId="7" xfId="0" applyFont="1" applyBorder="1" applyAlignment="1" applyProtection="1">
      <alignment horizontal="center"/>
    </xf>
  </cellXfs>
  <cellStyles count="31">
    <cellStyle name="1 000 Sk" xfId="11"/>
    <cellStyle name="1 000,-  Sk" xfId="2"/>
    <cellStyle name="1 000,- Kč" xfId="7"/>
    <cellStyle name="1 000,- Sk" xfId="10"/>
    <cellStyle name="1000 Sk_fakturuj99" xfId="4"/>
    <cellStyle name="20 % – Zvýraznění1" xfId="8"/>
    <cellStyle name="20 % – Zvýraznění2" xfId="9"/>
    <cellStyle name="20 % – Zvýraznění3" xfId="3"/>
    <cellStyle name="20 % – Zvýraznění4" xfId="12"/>
    <cellStyle name="20 % – Zvýraznění5" xfId="13"/>
    <cellStyle name="20 % – Zvýraznění6" xfId="14"/>
    <cellStyle name="40 % – Zvýraznění1" xfId="5"/>
    <cellStyle name="40 % – Zvýraznění2" xfId="15"/>
    <cellStyle name="40 % – Zvýraznění3" xfId="16"/>
    <cellStyle name="40 % – Zvýraznění4" xfId="17"/>
    <cellStyle name="40 % – Zvýraznění5" xfId="6"/>
    <cellStyle name="40 % – Zvýraznění6" xfId="18"/>
    <cellStyle name="60 % – Zvýraznění1" xfId="19"/>
    <cellStyle name="60 % – Zvýraznění2" xfId="20"/>
    <cellStyle name="60 % – Zvýraznění3" xfId="21"/>
    <cellStyle name="60 % – Zvýraznění4" xfId="22"/>
    <cellStyle name="60 % – Zvýraznění5" xfId="23"/>
    <cellStyle name="60 % – Zvýraznění6" xfId="24"/>
    <cellStyle name="Celkem" xfId="25"/>
    <cellStyle name="data" xfId="26"/>
    <cellStyle name="Název" xfId="27"/>
    <cellStyle name="Normálne" xfId="0" builtinId="0"/>
    <cellStyle name="normálne_KLs" xfId="1"/>
    <cellStyle name="TEXT 1" xfId="28"/>
    <cellStyle name="Text upozornění" xfId="29"/>
    <cellStyle name="TEXT1" xfId="3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999933"/>
      <rgbColor rgb="00800080"/>
      <rgbColor rgb="00008080"/>
      <rgbColor rgb="00C0C0C0"/>
      <rgbColor rgb="00996666"/>
      <rgbColor rgb="009999FF"/>
      <rgbColor rgb="00993366"/>
      <rgbColor rgb="00FFFFC0"/>
      <rgbColor rgb="00CCFFFF"/>
      <rgbColor rgb="00660066"/>
      <rgbColor rgb="00FF8080"/>
      <rgbColor rgb="000066CC"/>
      <rgbColor rgb="00A0E0E0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A6CAF0"/>
      <rgbColor rgb="00FF99CC"/>
      <rgbColor rgb="00CC9CCC"/>
      <rgbColor rgb="00FFCC99"/>
      <rgbColor rgb="003333CC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K81"/>
  <sheetViews>
    <sheetView showGridLines="0" tabSelected="1" workbookViewId="0">
      <pane xSplit="4" ySplit="10" topLeftCell="E11" activePane="bottomRight" state="frozen"/>
      <selection pane="topRight"/>
      <selection pane="bottomLeft"/>
      <selection pane="bottomRight"/>
    </sheetView>
  </sheetViews>
  <sheetFormatPr defaultColWidth="9" defaultRowHeight="13.5"/>
  <cols>
    <col min="1" max="1" width="6.7109375" style="12" customWidth="1"/>
    <col min="2" max="2" width="3.7109375" style="13" customWidth="1"/>
    <col min="3" max="3" width="13" style="14" customWidth="1"/>
    <col min="4" max="4" width="45.7109375" style="15" customWidth="1"/>
    <col min="5" max="5" width="11.28515625" style="16" customWidth="1"/>
    <col min="6" max="6" width="5.85546875" style="17" customWidth="1"/>
    <col min="7" max="7" width="8.7109375" style="18" customWidth="1"/>
    <col min="8" max="10" width="9.7109375" style="18" customWidth="1"/>
    <col min="11" max="11" width="7.42578125" style="19" customWidth="1"/>
    <col min="12" max="12" width="8.28515625" style="19" customWidth="1"/>
    <col min="13" max="13" width="7.140625" style="16" customWidth="1"/>
    <col min="14" max="14" width="7" style="16" customWidth="1"/>
    <col min="15" max="15" width="3.5703125" style="17" customWidth="1"/>
    <col min="16" max="16" width="12.7109375" style="17" customWidth="1"/>
    <col min="17" max="19" width="11.28515625" style="16" customWidth="1"/>
    <col min="20" max="20" width="10.5703125" style="20" customWidth="1"/>
    <col min="21" max="21" width="10.28515625" style="20" customWidth="1"/>
    <col min="22" max="22" width="5.7109375" style="20" customWidth="1"/>
    <col min="23" max="23" width="9.140625" style="16" customWidth="1"/>
    <col min="24" max="25" width="11.85546875" style="21" customWidth="1"/>
    <col min="26" max="26" width="7.5703125" style="14" customWidth="1"/>
    <col min="27" max="27" width="12.7109375" style="14" customWidth="1"/>
    <col min="28" max="28" width="4.28515625" style="17" customWidth="1"/>
    <col min="29" max="30" width="2.7109375" style="17" customWidth="1"/>
    <col min="31" max="34" width="9.140625" style="22" customWidth="1"/>
    <col min="35" max="35" width="9.140625" style="4" customWidth="1"/>
    <col min="36" max="37" width="9.140625" style="4" hidden="1" customWidth="1"/>
    <col min="38" max="1025" width="9" style="23"/>
  </cols>
  <sheetData>
    <row r="1" spans="1:37" s="4" customFormat="1" ht="12.75" customHeight="1">
      <c r="A1" s="8" t="s">
        <v>1</v>
      </c>
      <c r="G1" s="5"/>
      <c r="I1" s="8" t="s">
        <v>65</v>
      </c>
      <c r="J1" s="5"/>
      <c r="K1" s="6"/>
      <c r="Q1" s="7"/>
      <c r="R1" s="7"/>
      <c r="S1" s="7"/>
      <c r="X1" s="21"/>
      <c r="Y1" s="21"/>
      <c r="Z1" s="39" t="s">
        <v>2</v>
      </c>
      <c r="AA1" s="39" t="s">
        <v>3</v>
      </c>
      <c r="AB1" s="1" t="s">
        <v>4</v>
      </c>
      <c r="AC1" s="1" t="s">
        <v>5</v>
      </c>
      <c r="AD1" s="1" t="s">
        <v>6</v>
      </c>
      <c r="AE1" s="40" t="s">
        <v>7</v>
      </c>
      <c r="AF1" s="41" t="s">
        <v>8</v>
      </c>
    </row>
    <row r="2" spans="1:37" s="4" customFormat="1" ht="12.75">
      <c r="A2" s="8" t="s">
        <v>9</v>
      </c>
      <c r="G2" s="5"/>
      <c r="H2" s="24"/>
      <c r="I2" s="8" t="s">
        <v>66</v>
      </c>
      <c r="J2" s="5"/>
      <c r="K2" s="6"/>
      <c r="Q2" s="7"/>
      <c r="R2" s="7"/>
      <c r="S2" s="7"/>
      <c r="X2" s="21"/>
      <c r="Y2" s="21"/>
      <c r="Z2" s="39" t="s">
        <v>10</v>
      </c>
      <c r="AA2" s="3" t="s">
        <v>11</v>
      </c>
      <c r="AB2" s="2" t="s">
        <v>12</v>
      </c>
      <c r="AC2" s="2"/>
      <c r="AD2" s="3"/>
      <c r="AE2" s="40">
        <v>1</v>
      </c>
      <c r="AF2" s="42">
        <v>123.5</v>
      </c>
    </row>
    <row r="3" spans="1:37" s="4" customFormat="1" ht="12.75">
      <c r="A3" s="8" t="s">
        <v>13</v>
      </c>
      <c r="G3" s="5"/>
      <c r="I3" s="8" t="s">
        <v>67</v>
      </c>
      <c r="J3" s="5"/>
      <c r="K3" s="6"/>
      <c r="Q3" s="7"/>
      <c r="R3" s="7"/>
      <c r="S3" s="7"/>
      <c r="X3" s="21"/>
      <c r="Y3" s="21"/>
      <c r="Z3" s="39" t="s">
        <v>14</v>
      </c>
      <c r="AA3" s="3" t="s">
        <v>15</v>
      </c>
      <c r="AB3" s="2" t="s">
        <v>12</v>
      </c>
      <c r="AC3" s="2" t="s">
        <v>16</v>
      </c>
      <c r="AD3" s="3" t="s">
        <v>17</v>
      </c>
      <c r="AE3" s="40">
        <v>2</v>
      </c>
      <c r="AF3" s="43">
        <v>123.46</v>
      </c>
    </row>
    <row r="4" spans="1:37" s="4" customFormat="1" ht="12.75">
      <c r="Q4" s="7"/>
      <c r="R4" s="7"/>
      <c r="S4" s="7"/>
      <c r="X4" s="21"/>
      <c r="Y4" s="21"/>
      <c r="Z4" s="39" t="s">
        <v>18</v>
      </c>
      <c r="AA4" s="3" t="s">
        <v>19</v>
      </c>
      <c r="AB4" s="2" t="s">
        <v>12</v>
      </c>
      <c r="AC4" s="2"/>
      <c r="AD4" s="3"/>
      <c r="AE4" s="40">
        <v>3</v>
      </c>
      <c r="AF4" s="44">
        <v>123.45699999999999</v>
      </c>
    </row>
    <row r="5" spans="1:37" s="4" customFormat="1" ht="12.75">
      <c r="A5" s="8" t="s">
        <v>68</v>
      </c>
      <c r="Q5" s="7"/>
      <c r="R5" s="7"/>
      <c r="S5" s="7"/>
      <c r="X5" s="21"/>
      <c r="Y5" s="21"/>
      <c r="Z5" s="39" t="s">
        <v>20</v>
      </c>
      <c r="AA5" s="3" t="s">
        <v>15</v>
      </c>
      <c r="AB5" s="2" t="s">
        <v>12</v>
      </c>
      <c r="AC5" s="2" t="s">
        <v>16</v>
      </c>
      <c r="AD5" s="3" t="s">
        <v>17</v>
      </c>
      <c r="AE5" s="40">
        <v>4</v>
      </c>
      <c r="AF5" s="45">
        <v>123.4567</v>
      </c>
    </row>
    <row r="6" spans="1:37" s="4" customFormat="1" ht="12.75">
      <c r="A6" s="8" t="s">
        <v>69</v>
      </c>
      <c r="Q6" s="7"/>
      <c r="R6" s="7"/>
      <c r="S6" s="7"/>
      <c r="X6" s="21"/>
      <c r="Y6" s="21"/>
      <c r="Z6" s="24"/>
      <c r="AA6" s="24"/>
      <c r="AE6" s="40" t="s">
        <v>21</v>
      </c>
      <c r="AF6" s="43">
        <v>123.46</v>
      </c>
    </row>
    <row r="7" spans="1:37" s="4" customFormat="1" ht="12.75">
      <c r="A7" s="8"/>
      <c r="Q7" s="7"/>
      <c r="R7" s="7"/>
      <c r="S7" s="7"/>
      <c r="X7" s="21"/>
      <c r="Y7" s="21"/>
      <c r="Z7" s="24"/>
      <c r="AA7" s="24"/>
    </row>
    <row r="8" spans="1:37" s="4" customFormat="1">
      <c r="A8" s="4" t="s">
        <v>70</v>
      </c>
      <c r="B8" s="25"/>
      <c r="C8" s="26"/>
      <c r="D8" s="9" t="str">
        <f>CONCATENATE(AA2," ",AB2," ",AC2," ",AD2)</f>
        <v xml:space="preserve">Prehľad rozpočtových nákladov v EUR  </v>
      </c>
      <c r="E8" s="7"/>
      <c r="G8" s="5"/>
      <c r="H8" s="5"/>
      <c r="I8" s="5"/>
      <c r="J8" s="5"/>
      <c r="K8" s="6"/>
      <c r="L8" s="6"/>
      <c r="M8" s="7"/>
      <c r="N8" s="7"/>
      <c r="Q8" s="7"/>
      <c r="R8" s="7"/>
      <c r="S8" s="7"/>
      <c r="X8" s="21"/>
      <c r="Y8" s="21"/>
      <c r="Z8" s="24"/>
      <c r="AA8" s="24"/>
      <c r="AE8" s="17"/>
      <c r="AF8" s="17"/>
      <c r="AG8" s="17"/>
      <c r="AH8" s="17"/>
    </row>
    <row r="9" spans="1:37">
      <c r="A9" s="10" t="s">
        <v>22</v>
      </c>
      <c r="B9" s="10" t="s">
        <v>23</v>
      </c>
      <c r="C9" s="10" t="s">
        <v>24</v>
      </c>
      <c r="D9" s="10" t="s">
        <v>25</v>
      </c>
      <c r="E9" s="10" t="s">
        <v>26</v>
      </c>
      <c r="F9" s="10" t="s">
        <v>27</v>
      </c>
      <c r="G9" s="10" t="s">
        <v>28</v>
      </c>
      <c r="H9" s="10" t="s">
        <v>29</v>
      </c>
      <c r="I9" s="10" t="s">
        <v>30</v>
      </c>
      <c r="J9" s="10" t="s">
        <v>31</v>
      </c>
      <c r="K9" s="58" t="s">
        <v>32</v>
      </c>
      <c r="L9" s="58"/>
      <c r="M9" s="59" t="s">
        <v>33</v>
      </c>
      <c r="N9" s="59"/>
      <c r="O9" s="10" t="s">
        <v>0</v>
      </c>
      <c r="P9" s="28" t="s">
        <v>34</v>
      </c>
      <c r="Q9" s="10" t="s">
        <v>26</v>
      </c>
      <c r="R9" s="10" t="s">
        <v>26</v>
      </c>
      <c r="S9" s="28" t="s">
        <v>26</v>
      </c>
      <c r="T9" s="30" t="s">
        <v>35</v>
      </c>
      <c r="U9" s="31" t="s">
        <v>36</v>
      </c>
      <c r="V9" s="32" t="s">
        <v>37</v>
      </c>
      <c r="W9" s="10" t="s">
        <v>38</v>
      </c>
      <c r="X9" s="33" t="s">
        <v>24</v>
      </c>
      <c r="Y9" s="33" t="s">
        <v>24</v>
      </c>
      <c r="Z9" s="46" t="s">
        <v>39</v>
      </c>
      <c r="AA9" s="46" t="s">
        <v>40</v>
      </c>
      <c r="AB9" s="10" t="s">
        <v>37</v>
      </c>
      <c r="AC9" s="10" t="s">
        <v>41</v>
      </c>
      <c r="AD9" s="10" t="s">
        <v>42</v>
      </c>
      <c r="AE9" s="47" t="s">
        <v>43</v>
      </c>
      <c r="AF9" s="47" t="s">
        <v>44</v>
      </c>
      <c r="AG9" s="47" t="s">
        <v>26</v>
      </c>
      <c r="AH9" s="47" t="s">
        <v>45</v>
      </c>
      <c r="AJ9" s="4" t="s">
        <v>71</v>
      </c>
      <c r="AK9" s="4" t="s">
        <v>73</v>
      </c>
    </row>
    <row r="10" spans="1:37">
      <c r="A10" s="11" t="s">
        <v>46</v>
      </c>
      <c r="B10" s="11" t="s">
        <v>47</v>
      </c>
      <c r="C10" s="27"/>
      <c r="D10" s="11" t="s">
        <v>48</v>
      </c>
      <c r="E10" s="11" t="s">
        <v>49</v>
      </c>
      <c r="F10" s="11" t="s">
        <v>50</v>
      </c>
      <c r="G10" s="11" t="s">
        <v>51</v>
      </c>
      <c r="H10" s="11"/>
      <c r="I10" s="11" t="s">
        <v>52</v>
      </c>
      <c r="J10" s="11"/>
      <c r="K10" s="11" t="s">
        <v>28</v>
      </c>
      <c r="L10" s="11" t="s">
        <v>31</v>
      </c>
      <c r="M10" s="29" t="s">
        <v>28</v>
      </c>
      <c r="N10" s="11" t="s">
        <v>31</v>
      </c>
      <c r="O10" s="11" t="s">
        <v>53</v>
      </c>
      <c r="P10" s="29"/>
      <c r="Q10" s="11" t="s">
        <v>54</v>
      </c>
      <c r="R10" s="11" t="s">
        <v>55</v>
      </c>
      <c r="S10" s="29" t="s">
        <v>56</v>
      </c>
      <c r="T10" s="34" t="s">
        <v>57</v>
      </c>
      <c r="U10" s="35" t="s">
        <v>58</v>
      </c>
      <c r="V10" s="36" t="s">
        <v>59</v>
      </c>
      <c r="W10" s="37"/>
      <c r="X10" s="38" t="s">
        <v>60</v>
      </c>
      <c r="Y10" s="38"/>
      <c r="Z10" s="48" t="s">
        <v>61</v>
      </c>
      <c r="AA10" s="48" t="s">
        <v>46</v>
      </c>
      <c r="AB10" s="11" t="s">
        <v>62</v>
      </c>
      <c r="AC10" s="49"/>
      <c r="AD10" s="49"/>
      <c r="AE10" s="50"/>
      <c r="AF10" s="50"/>
      <c r="AG10" s="50"/>
      <c r="AH10" s="50"/>
      <c r="AJ10" s="4" t="s">
        <v>72</v>
      </c>
      <c r="AK10" s="4" t="s">
        <v>74</v>
      </c>
    </row>
    <row r="12" spans="1:37">
      <c r="B12" s="51" t="s">
        <v>75</v>
      </c>
    </row>
    <row r="13" spans="1:37">
      <c r="B13" s="14" t="s">
        <v>76</v>
      </c>
    </row>
    <row r="14" spans="1:37">
      <c r="A14" s="12">
        <v>1</v>
      </c>
      <c r="B14" s="13" t="s">
        <v>77</v>
      </c>
      <c r="C14" s="14" t="s">
        <v>78</v>
      </c>
      <c r="D14" s="15" t="s">
        <v>79</v>
      </c>
      <c r="E14" s="16">
        <v>13.86</v>
      </c>
      <c r="F14" s="17" t="s">
        <v>80</v>
      </c>
      <c r="H14" s="18">
        <f t="shared" ref="H14:H21" si="0">ROUND(E14*G14,2)</f>
        <v>0</v>
      </c>
      <c r="J14" s="18">
        <f t="shared" ref="J14:J21" si="1">ROUND(E14*G14,2)</f>
        <v>0</v>
      </c>
      <c r="L14" s="19">
        <f t="shared" ref="L14:L21" si="2">E14*K14</f>
        <v>0</v>
      </c>
      <c r="N14" s="16">
        <f t="shared" ref="N14:N21" si="3">E14*M14</f>
        <v>0</v>
      </c>
      <c r="P14" s="17" t="s">
        <v>81</v>
      </c>
      <c r="V14" s="20" t="s">
        <v>64</v>
      </c>
      <c r="X14" s="52" t="s">
        <v>82</v>
      </c>
      <c r="Y14" s="52" t="s">
        <v>78</v>
      </c>
      <c r="Z14" s="14" t="s">
        <v>83</v>
      </c>
      <c r="AJ14" s="4" t="s">
        <v>84</v>
      </c>
      <c r="AK14" s="4" t="s">
        <v>85</v>
      </c>
    </row>
    <row r="15" spans="1:37">
      <c r="A15" s="12">
        <v>2</v>
      </c>
      <c r="B15" s="13" t="s">
        <v>77</v>
      </c>
      <c r="C15" s="14" t="s">
        <v>86</v>
      </c>
      <c r="D15" s="15" t="s">
        <v>87</v>
      </c>
      <c r="E15" s="16">
        <v>6.93</v>
      </c>
      <c r="F15" s="17" t="s">
        <v>80</v>
      </c>
      <c r="H15" s="18">
        <f t="shared" si="0"/>
        <v>0</v>
      </c>
      <c r="J15" s="18">
        <f t="shared" si="1"/>
        <v>0</v>
      </c>
      <c r="L15" s="19">
        <f t="shared" si="2"/>
        <v>0</v>
      </c>
      <c r="N15" s="16">
        <f t="shared" si="3"/>
        <v>0</v>
      </c>
      <c r="P15" s="17" t="s">
        <v>81</v>
      </c>
      <c r="V15" s="20" t="s">
        <v>64</v>
      </c>
      <c r="X15" s="52" t="s">
        <v>88</v>
      </c>
      <c r="Y15" s="52" t="s">
        <v>86</v>
      </c>
      <c r="Z15" s="14" t="s">
        <v>83</v>
      </c>
      <c r="AJ15" s="4" t="s">
        <v>84</v>
      </c>
      <c r="AK15" s="4" t="s">
        <v>85</v>
      </c>
    </row>
    <row r="16" spans="1:37">
      <c r="A16" s="12">
        <v>3</v>
      </c>
      <c r="B16" s="13" t="s">
        <v>77</v>
      </c>
      <c r="C16" s="14" t="s">
        <v>89</v>
      </c>
      <c r="D16" s="15" t="s">
        <v>90</v>
      </c>
      <c r="E16" s="16">
        <v>6.93</v>
      </c>
      <c r="F16" s="17" t="s">
        <v>80</v>
      </c>
      <c r="H16" s="18">
        <f t="shared" si="0"/>
        <v>0</v>
      </c>
      <c r="J16" s="18">
        <f t="shared" si="1"/>
        <v>0</v>
      </c>
      <c r="L16" s="19">
        <f t="shared" si="2"/>
        <v>0</v>
      </c>
      <c r="N16" s="16">
        <f t="shared" si="3"/>
        <v>0</v>
      </c>
      <c r="P16" s="17" t="s">
        <v>81</v>
      </c>
      <c r="V16" s="20" t="s">
        <v>64</v>
      </c>
      <c r="X16" s="52" t="s">
        <v>91</v>
      </c>
      <c r="Y16" s="52" t="s">
        <v>89</v>
      </c>
      <c r="Z16" s="14" t="s">
        <v>92</v>
      </c>
      <c r="AJ16" s="4" t="s">
        <v>84</v>
      </c>
      <c r="AK16" s="4" t="s">
        <v>85</v>
      </c>
    </row>
    <row r="17" spans="1:37">
      <c r="A17" s="12">
        <v>4</v>
      </c>
      <c r="B17" s="13" t="s">
        <v>77</v>
      </c>
      <c r="C17" s="14" t="s">
        <v>93</v>
      </c>
      <c r="D17" s="15" t="s">
        <v>94</v>
      </c>
      <c r="E17" s="16">
        <v>5.04</v>
      </c>
      <c r="F17" s="17" t="s">
        <v>80</v>
      </c>
      <c r="H17" s="18">
        <f t="shared" si="0"/>
        <v>0</v>
      </c>
      <c r="J17" s="18">
        <f t="shared" si="1"/>
        <v>0</v>
      </c>
      <c r="L17" s="19">
        <f t="shared" si="2"/>
        <v>0</v>
      </c>
      <c r="N17" s="16">
        <f t="shared" si="3"/>
        <v>0</v>
      </c>
      <c r="P17" s="17" t="s">
        <v>81</v>
      </c>
      <c r="V17" s="20" t="s">
        <v>64</v>
      </c>
      <c r="X17" s="52" t="s">
        <v>95</v>
      </c>
      <c r="Y17" s="52" t="s">
        <v>93</v>
      </c>
      <c r="Z17" s="14" t="s">
        <v>92</v>
      </c>
      <c r="AJ17" s="4" t="s">
        <v>84</v>
      </c>
      <c r="AK17" s="4" t="s">
        <v>85</v>
      </c>
    </row>
    <row r="18" spans="1:37">
      <c r="A18" s="12">
        <v>5</v>
      </c>
      <c r="B18" s="13" t="s">
        <v>77</v>
      </c>
      <c r="C18" s="14" t="s">
        <v>96</v>
      </c>
      <c r="D18" s="15" t="s">
        <v>97</v>
      </c>
      <c r="E18" s="16">
        <v>3.15</v>
      </c>
      <c r="F18" s="17" t="s">
        <v>80</v>
      </c>
      <c r="H18" s="18">
        <f t="shared" si="0"/>
        <v>0</v>
      </c>
      <c r="J18" s="18">
        <f t="shared" si="1"/>
        <v>0</v>
      </c>
      <c r="L18" s="19">
        <f t="shared" si="2"/>
        <v>0</v>
      </c>
      <c r="N18" s="16">
        <f t="shared" si="3"/>
        <v>0</v>
      </c>
      <c r="P18" s="17" t="s">
        <v>81</v>
      </c>
      <c r="V18" s="20" t="s">
        <v>64</v>
      </c>
      <c r="X18" s="52" t="s">
        <v>98</v>
      </c>
      <c r="Y18" s="52" t="s">
        <v>96</v>
      </c>
      <c r="Z18" s="14" t="s">
        <v>92</v>
      </c>
      <c r="AJ18" s="4" t="s">
        <v>84</v>
      </c>
      <c r="AK18" s="4" t="s">
        <v>85</v>
      </c>
    </row>
    <row r="19" spans="1:37" ht="25.5">
      <c r="A19" s="12">
        <v>6</v>
      </c>
      <c r="B19" s="13" t="s">
        <v>99</v>
      </c>
      <c r="C19" s="14" t="s">
        <v>100</v>
      </c>
      <c r="D19" s="15" t="s">
        <v>101</v>
      </c>
      <c r="E19" s="16">
        <v>8.82</v>
      </c>
      <c r="F19" s="17" t="s">
        <v>80</v>
      </c>
      <c r="H19" s="18">
        <f t="shared" si="0"/>
        <v>0</v>
      </c>
      <c r="J19" s="18">
        <f t="shared" si="1"/>
        <v>0</v>
      </c>
      <c r="L19" s="19">
        <f t="shared" si="2"/>
        <v>0</v>
      </c>
      <c r="N19" s="16">
        <f t="shared" si="3"/>
        <v>0</v>
      </c>
      <c r="P19" s="17" t="s">
        <v>81</v>
      </c>
      <c r="V19" s="20" t="s">
        <v>64</v>
      </c>
      <c r="X19" s="52" t="s">
        <v>102</v>
      </c>
      <c r="Y19" s="52" t="s">
        <v>100</v>
      </c>
      <c r="Z19" s="14" t="s">
        <v>83</v>
      </c>
      <c r="AJ19" s="4" t="s">
        <v>84</v>
      </c>
      <c r="AK19" s="4" t="s">
        <v>85</v>
      </c>
    </row>
    <row r="20" spans="1:37">
      <c r="A20" s="12">
        <v>7</v>
      </c>
      <c r="B20" s="13" t="s">
        <v>99</v>
      </c>
      <c r="C20" s="14" t="s">
        <v>103</v>
      </c>
      <c r="D20" s="15" t="s">
        <v>104</v>
      </c>
      <c r="E20" s="16">
        <v>3.15</v>
      </c>
      <c r="F20" s="17" t="s">
        <v>80</v>
      </c>
      <c r="H20" s="18">
        <f t="shared" si="0"/>
        <v>0</v>
      </c>
      <c r="J20" s="18">
        <f t="shared" si="1"/>
        <v>0</v>
      </c>
      <c r="L20" s="19">
        <f t="shared" si="2"/>
        <v>0</v>
      </c>
      <c r="N20" s="16">
        <f t="shared" si="3"/>
        <v>0</v>
      </c>
      <c r="P20" s="17" t="s">
        <v>81</v>
      </c>
      <c r="V20" s="20" t="s">
        <v>64</v>
      </c>
      <c r="X20" s="52" t="s">
        <v>105</v>
      </c>
      <c r="Y20" s="52" t="s">
        <v>103</v>
      </c>
      <c r="Z20" s="14" t="s">
        <v>83</v>
      </c>
      <c r="AJ20" s="4" t="s">
        <v>84</v>
      </c>
      <c r="AK20" s="4" t="s">
        <v>85</v>
      </c>
    </row>
    <row r="21" spans="1:37">
      <c r="A21" s="12">
        <v>8</v>
      </c>
      <c r="B21" s="13" t="s">
        <v>99</v>
      </c>
      <c r="C21" s="14" t="s">
        <v>106</v>
      </c>
      <c r="D21" s="15" t="s">
        <v>107</v>
      </c>
      <c r="E21" s="16">
        <v>3.15</v>
      </c>
      <c r="F21" s="17" t="s">
        <v>80</v>
      </c>
      <c r="H21" s="18">
        <f t="shared" si="0"/>
        <v>0</v>
      </c>
      <c r="J21" s="18">
        <f t="shared" si="1"/>
        <v>0</v>
      </c>
      <c r="L21" s="19">
        <f t="shared" si="2"/>
        <v>0</v>
      </c>
      <c r="N21" s="16">
        <f t="shared" si="3"/>
        <v>0</v>
      </c>
      <c r="P21" s="17" t="s">
        <v>81</v>
      </c>
      <c r="V21" s="20" t="s">
        <v>64</v>
      </c>
      <c r="X21" s="52" t="s">
        <v>108</v>
      </c>
      <c r="Y21" s="52" t="s">
        <v>106</v>
      </c>
      <c r="Z21" s="14" t="s">
        <v>83</v>
      </c>
      <c r="AJ21" s="4" t="s">
        <v>84</v>
      </c>
      <c r="AK21" s="4" t="s">
        <v>85</v>
      </c>
    </row>
    <row r="22" spans="1:37">
      <c r="D22" s="53" t="s">
        <v>109</v>
      </c>
      <c r="E22" s="54">
        <f>J22</f>
        <v>0</v>
      </c>
      <c r="H22" s="54">
        <f>SUM(H12:H21)</f>
        <v>0</v>
      </c>
      <c r="I22" s="54">
        <f>SUM(I12:I21)</f>
        <v>0</v>
      </c>
      <c r="J22" s="54">
        <f>SUM(J12:J21)</f>
        <v>0</v>
      </c>
      <c r="L22" s="55">
        <f>SUM(L12:L21)</f>
        <v>0</v>
      </c>
      <c r="N22" s="56">
        <f>SUM(N12:N21)</f>
        <v>0</v>
      </c>
      <c r="W22" s="16">
        <f>SUM(W12:W21)</f>
        <v>0</v>
      </c>
    </row>
    <row r="24" spans="1:37">
      <c r="B24" s="14" t="s">
        <v>110</v>
      </c>
    </row>
    <row r="25" spans="1:37">
      <c r="A25" s="12">
        <v>9</v>
      </c>
      <c r="B25" s="13" t="s">
        <v>111</v>
      </c>
      <c r="C25" s="14" t="s">
        <v>112</v>
      </c>
      <c r="D25" s="15" t="s">
        <v>113</v>
      </c>
      <c r="E25" s="16">
        <v>1.89</v>
      </c>
      <c r="F25" s="17" t="s">
        <v>80</v>
      </c>
      <c r="H25" s="18">
        <f>ROUND(E25*G25,2)</f>
        <v>0</v>
      </c>
      <c r="J25" s="18">
        <f>ROUND(E25*G25,2)</f>
        <v>0</v>
      </c>
      <c r="K25" s="19">
        <v>1.8907700000000001</v>
      </c>
      <c r="L25" s="19">
        <f>E25*K25</f>
        <v>3.5735552999999998</v>
      </c>
      <c r="N25" s="16">
        <f>E25*M25</f>
        <v>0</v>
      </c>
      <c r="P25" s="17" t="s">
        <v>81</v>
      </c>
      <c r="V25" s="20" t="s">
        <v>64</v>
      </c>
      <c r="X25" s="52" t="s">
        <v>114</v>
      </c>
      <c r="Y25" s="52" t="s">
        <v>112</v>
      </c>
      <c r="Z25" s="14" t="s">
        <v>115</v>
      </c>
      <c r="AJ25" s="4" t="s">
        <v>84</v>
      </c>
      <c r="AK25" s="4" t="s">
        <v>85</v>
      </c>
    </row>
    <row r="26" spans="1:37">
      <c r="A26" s="12">
        <v>10</v>
      </c>
      <c r="B26" s="13" t="s">
        <v>116</v>
      </c>
      <c r="C26" s="14" t="s">
        <v>117</v>
      </c>
      <c r="D26" s="15" t="s">
        <v>118</v>
      </c>
      <c r="E26" s="16">
        <v>3.15</v>
      </c>
      <c r="F26" s="17" t="s">
        <v>80</v>
      </c>
      <c r="I26" s="18">
        <f>ROUND(E26*G26,2)</f>
        <v>0</v>
      </c>
      <c r="J26" s="18">
        <f>ROUND(E26*G26,2)</f>
        <v>0</v>
      </c>
      <c r="K26" s="19">
        <v>1.67</v>
      </c>
      <c r="L26" s="19">
        <f>E26*K26</f>
        <v>5.2604999999999995</v>
      </c>
      <c r="N26" s="16">
        <f>E26*M26</f>
        <v>0</v>
      </c>
      <c r="P26" s="17" t="s">
        <v>81</v>
      </c>
      <c r="V26" s="20" t="s">
        <v>63</v>
      </c>
      <c r="X26" s="52" t="s">
        <v>117</v>
      </c>
      <c r="Y26" s="52" t="s">
        <v>117</v>
      </c>
      <c r="Z26" s="14" t="s">
        <v>119</v>
      </c>
      <c r="AA26" s="14" t="s">
        <v>81</v>
      </c>
      <c r="AJ26" s="4" t="s">
        <v>120</v>
      </c>
      <c r="AK26" s="4" t="s">
        <v>85</v>
      </c>
    </row>
    <row r="27" spans="1:37">
      <c r="D27" s="53" t="s">
        <v>121</v>
      </c>
      <c r="E27" s="54">
        <f>J27</f>
        <v>0</v>
      </c>
      <c r="H27" s="54">
        <f>SUM(H24:H26)</f>
        <v>0</v>
      </c>
      <c r="I27" s="54">
        <f>SUM(I24:I26)</f>
        <v>0</v>
      </c>
      <c r="J27" s="54">
        <f>SUM(J24:J26)</f>
        <v>0</v>
      </c>
      <c r="L27" s="55">
        <f>SUM(L24:L26)</f>
        <v>8.8340552999999993</v>
      </c>
      <c r="N27" s="56">
        <f>SUM(N24:N26)</f>
        <v>0</v>
      </c>
      <c r="W27" s="16">
        <f>SUM(W24:W26)</f>
        <v>0</v>
      </c>
    </row>
    <row r="29" spans="1:37">
      <c r="B29" s="14" t="s">
        <v>122</v>
      </c>
    </row>
    <row r="30" spans="1:37">
      <c r="A30" s="12">
        <v>11</v>
      </c>
      <c r="B30" s="13" t="s">
        <v>123</v>
      </c>
      <c r="C30" s="14" t="s">
        <v>124</v>
      </c>
      <c r="D30" s="15" t="s">
        <v>125</v>
      </c>
      <c r="E30" s="16">
        <v>8.8339999999999996</v>
      </c>
      <c r="F30" s="17" t="s">
        <v>126</v>
      </c>
      <c r="H30" s="18">
        <f>ROUND(E30*G30,2)</f>
        <v>0</v>
      </c>
      <c r="J30" s="18">
        <f>ROUND(E30*G30,2)</f>
        <v>0</v>
      </c>
      <c r="L30" s="19">
        <f>E30*K30</f>
        <v>0</v>
      </c>
      <c r="N30" s="16">
        <f>E30*M30</f>
        <v>0</v>
      </c>
      <c r="P30" s="17" t="s">
        <v>81</v>
      </c>
      <c r="V30" s="20" t="s">
        <v>64</v>
      </c>
      <c r="X30" s="52" t="s">
        <v>127</v>
      </c>
      <c r="Y30" s="52" t="s">
        <v>124</v>
      </c>
      <c r="Z30" s="14" t="s">
        <v>128</v>
      </c>
      <c r="AJ30" s="4" t="s">
        <v>84</v>
      </c>
      <c r="AK30" s="4" t="s">
        <v>85</v>
      </c>
    </row>
    <row r="31" spans="1:37">
      <c r="D31" s="53" t="s">
        <v>129</v>
      </c>
      <c r="E31" s="54">
        <f>J31</f>
        <v>0</v>
      </c>
      <c r="H31" s="54">
        <f>SUM(H29:H30)</f>
        <v>0</v>
      </c>
      <c r="I31" s="54">
        <f>SUM(I29:I30)</f>
        <v>0</v>
      </c>
      <c r="J31" s="54">
        <f>SUM(J29:J30)</f>
        <v>0</v>
      </c>
      <c r="L31" s="55">
        <f>SUM(L29:L30)</f>
        <v>0</v>
      </c>
      <c r="N31" s="56">
        <f>SUM(N29:N30)</f>
        <v>0</v>
      </c>
      <c r="W31" s="16">
        <f>SUM(W29:W30)</f>
        <v>0</v>
      </c>
    </row>
    <row r="33" spans="1:37">
      <c r="D33" s="53" t="s">
        <v>130</v>
      </c>
      <c r="E33" s="56">
        <f>J33</f>
        <v>0</v>
      </c>
      <c r="H33" s="54">
        <f>+H22+H27+H31</f>
        <v>0</v>
      </c>
      <c r="I33" s="54">
        <f>+I22+I27+I31</f>
        <v>0</v>
      </c>
      <c r="J33" s="54">
        <f>+J22+J27+J31</f>
        <v>0</v>
      </c>
      <c r="L33" s="55">
        <f>+L22+L27+L31</f>
        <v>8.8340552999999993</v>
      </c>
      <c r="N33" s="56">
        <f>+N22+N27+N31</f>
        <v>0</v>
      </c>
      <c r="W33" s="16">
        <f>+W22+W27+W31</f>
        <v>0</v>
      </c>
    </row>
    <row r="35" spans="1:37">
      <c r="B35" s="51" t="s">
        <v>131</v>
      </c>
    </row>
    <row r="36" spans="1:37">
      <c r="B36" s="14" t="s">
        <v>132</v>
      </c>
    </row>
    <row r="37" spans="1:37">
      <c r="A37" s="12">
        <v>12</v>
      </c>
      <c r="B37" s="13" t="s">
        <v>133</v>
      </c>
      <c r="C37" s="14" t="s">
        <v>134</v>
      </c>
      <c r="D37" s="15" t="s">
        <v>135</v>
      </c>
      <c r="E37" s="16">
        <v>3</v>
      </c>
      <c r="F37" s="17" t="s">
        <v>136</v>
      </c>
      <c r="H37" s="18">
        <f>ROUND(E37*G37,2)</f>
        <v>0</v>
      </c>
      <c r="J37" s="18">
        <f>ROUND(E37*G37,2)</f>
        <v>0</v>
      </c>
      <c r="K37" s="19">
        <v>5.9300000000000004E-3</v>
      </c>
      <c r="L37" s="19">
        <f>E37*K37</f>
        <v>1.779E-2</v>
      </c>
      <c r="N37" s="16">
        <f>E37*M37</f>
        <v>0</v>
      </c>
      <c r="P37" s="17" t="s">
        <v>81</v>
      </c>
      <c r="V37" s="20" t="s">
        <v>137</v>
      </c>
      <c r="X37" s="52" t="s">
        <v>138</v>
      </c>
      <c r="Y37" s="52" t="s">
        <v>134</v>
      </c>
      <c r="Z37" s="14" t="s">
        <v>139</v>
      </c>
      <c r="AJ37" s="4" t="s">
        <v>140</v>
      </c>
      <c r="AK37" s="4" t="s">
        <v>85</v>
      </c>
    </row>
    <row r="38" spans="1:37">
      <c r="A38" s="12">
        <v>13</v>
      </c>
      <c r="B38" s="13" t="s">
        <v>133</v>
      </c>
      <c r="C38" s="14" t="s">
        <v>141</v>
      </c>
      <c r="D38" s="15" t="s">
        <v>142</v>
      </c>
      <c r="E38" s="16">
        <v>13.8</v>
      </c>
      <c r="F38" s="17" t="s">
        <v>136</v>
      </c>
      <c r="H38" s="18">
        <f>ROUND(E38*G38,2)</f>
        <v>0</v>
      </c>
      <c r="J38" s="18">
        <f>ROUND(E38*G38,2)</f>
        <v>0</v>
      </c>
      <c r="K38" s="19">
        <v>5.6499999999999996E-3</v>
      </c>
      <c r="L38" s="19">
        <f>E38*K38</f>
        <v>7.7969999999999998E-2</v>
      </c>
      <c r="N38" s="16">
        <f>E38*M38</f>
        <v>0</v>
      </c>
      <c r="P38" s="17" t="s">
        <v>81</v>
      </c>
      <c r="V38" s="20" t="s">
        <v>137</v>
      </c>
      <c r="X38" s="52" t="s">
        <v>143</v>
      </c>
      <c r="Y38" s="52" t="s">
        <v>141</v>
      </c>
      <c r="Z38" s="14" t="s">
        <v>139</v>
      </c>
      <c r="AJ38" s="4" t="s">
        <v>140</v>
      </c>
      <c r="AK38" s="4" t="s">
        <v>85</v>
      </c>
    </row>
    <row r="39" spans="1:37">
      <c r="A39" s="12">
        <v>14</v>
      </c>
      <c r="B39" s="13" t="s">
        <v>133</v>
      </c>
      <c r="C39" s="14" t="s">
        <v>144</v>
      </c>
      <c r="D39" s="15" t="s">
        <v>145</v>
      </c>
      <c r="E39" s="16">
        <v>0.5</v>
      </c>
      <c r="F39" s="17" t="s">
        <v>136</v>
      </c>
      <c r="H39" s="18">
        <f>ROUND(E39*G39,2)</f>
        <v>0</v>
      </c>
      <c r="J39" s="18">
        <f>ROUND(E39*G39,2)</f>
        <v>0</v>
      </c>
      <c r="K39" s="19">
        <v>8.3099999999999997E-3</v>
      </c>
      <c r="L39" s="19">
        <f>E39*K39</f>
        <v>4.1549999999999998E-3</v>
      </c>
      <c r="N39" s="16">
        <f>E39*M39</f>
        <v>0</v>
      </c>
      <c r="P39" s="17" t="s">
        <v>81</v>
      </c>
      <c r="V39" s="20" t="s">
        <v>137</v>
      </c>
      <c r="X39" s="52" t="s">
        <v>146</v>
      </c>
      <c r="Y39" s="52" t="s">
        <v>144</v>
      </c>
      <c r="Z39" s="14" t="s">
        <v>139</v>
      </c>
      <c r="AJ39" s="4" t="s">
        <v>140</v>
      </c>
      <c r="AK39" s="4" t="s">
        <v>85</v>
      </c>
    </row>
    <row r="40" spans="1:37">
      <c r="D40" s="53" t="s">
        <v>147</v>
      </c>
      <c r="E40" s="54">
        <f>J40</f>
        <v>0</v>
      </c>
      <c r="H40" s="54">
        <f>SUM(H35:H39)</f>
        <v>0</v>
      </c>
      <c r="I40" s="54">
        <f>SUM(I35:I39)</f>
        <v>0</v>
      </c>
      <c r="J40" s="54">
        <f>SUM(J35:J39)</f>
        <v>0</v>
      </c>
      <c r="L40" s="55">
        <f>SUM(L35:L39)</f>
        <v>9.9915000000000004E-2</v>
      </c>
      <c r="N40" s="56">
        <f>SUM(N35:N39)</f>
        <v>0</v>
      </c>
      <c r="W40" s="16">
        <f>SUM(W35:W39)</f>
        <v>0</v>
      </c>
    </row>
    <row r="42" spans="1:37">
      <c r="B42" s="14" t="s">
        <v>148</v>
      </c>
    </row>
    <row r="43" spans="1:37">
      <c r="A43" s="12">
        <v>15</v>
      </c>
      <c r="B43" s="13" t="s">
        <v>149</v>
      </c>
      <c r="C43" s="14" t="s">
        <v>150</v>
      </c>
      <c r="D43" s="15" t="s">
        <v>151</v>
      </c>
      <c r="E43" s="16">
        <v>10</v>
      </c>
      <c r="F43" s="17" t="s">
        <v>152</v>
      </c>
      <c r="H43" s="18">
        <f>ROUND(E43*G43,2)</f>
        <v>0</v>
      </c>
      <c r="J43" s="18">
        <f>ROUND(E43*G43,2)</f>
        <v>0</v>
      </c>
      <c r="K43" s="19">
        <v>6.9999999999999994E-5</v>
      </c>
      <c r="L43" s="19">
        <f>E43*K43</f>
        <v>6.9999999999999988E-4</v>
      </c>
      <c r="N43" s="16">
        <f>E43*M43</f>
        <v>0</v>
      </c>
      <c r="P43" s="17" t="s">
        <v>81</v>
      </c>
      <c r="V43" s="20" t="s">
        <v>137</v>
      </c>
      <c r="X43" s="52" t="s">
        <v>153</v>
      </c>
      <c r="Y43" s="52" t="s">
        <v>150</v>
      </c>
      <c r="Z43" s="14" t="s">
        <v>154</v>
      </c>
      <c r="AJ43" s="4" t="s">
        <v>140</v>
      </c>
      <c r="AK43" s="4" t="s">
        <v>85</v>
      </c>
    </row>
    <row r="44" spans="1:37">
      <c r="A44" s="12">
        <v>16</v>
      </c>
      <c r="B44" s="13" t="s">
        <v>116</v>
      </c>
      <c r="C44" s="14" t="s">
        <v>155</v>
      </c>
      <c r="D44" s="15" t="s">
        <v>156</v>
      </c>
      <c r="E44" s="16">
        <v>10</v>
      </c>
      <c r="F44" s="17" t="s">
        <v>152</v>
      </c>
      <c r="I44" s="18">
        <f>ROUND(E44*G44,2)</f>
        <v>0</v>
      </c>
      <c r="J44" s="18">
        <f>ROUND(E44*G44,2)</f>
        <v>0</v>
      </c>
      <c r="K44" s="19">
        <v>1E-3</v>
      </c>
      <c r="L44" s="19">
        <f>E44*K44</f>
        <v>0.01</v>
      </c>
      <c r="N44" s="16">
        <f>E44*M44</f>
        <v>0</v>
      </c>
      <c r="P44" s="17" t="s">
        <v>81</v>
      </c>
      <c r="V44" s="20" t="s">
        <v>63</v>
      </c>
      <c r="X44" s="52" t="s">
        <v>155</v>
      </c>
      <c r="Y44" s="52" t="s">
        <v>155</v>
      </c>
      <c r="Z44" s="14" t="s">
        <v>157</v>
      </c>
      <c r="AA44" s="14" t="s">
        <v>81</v>
      </c>
      <c r="AJ44" s="4" t="s">
        <v>158</v>
      </c>
      <c r="AK44" s="4" t="s">
        <v>85</v>
      </c>
    </row>
    <row r="45" spans="1:37">
      <c r="D45" s="53" t="s">
        <v>159</v>
      </c>
      <c r="E45" s="54">
        <f>J45</f>
        <v>0</v>
      </c>
      <c r="H45" s="54">
        <f>SUM(H42:H44)</f>
        <v>0</v>
      </c>
      <c r="I45" s="54">
        <f>SUM(I42:I44)</f>
        <v>0</v>
      </c>
      <c r="J45" s="54">
        <f>SUM(J42:J44)</f>
        <v>0</v>
      </c>
      <c r="L45" s="55">
        <f>SUM(L42:L44)</f>
        <v>1.0699999999999999E-2</v>
      </c>
      <c r="N45" s="56">
        <f>SUM(N42:N44)</f>
        <v>0</v>
      </c>
      <c r="W45" s="16">
        <f>SUM(W42:W44)</f>
        <v>0</v>
      </c>
    </row>
    <row r="47" spans="1:37">
      <c r="B47" s="14" t="s">
        <v>160</v>
      </c>
    </row>
    <row r="48" spans="1:37">
      <c r="A48" s="12">
        <v>17</v>
      </c>
      <c r="B48" s="13" t="s">
        <v>161</v>
      </c>
      <c r="C48" s="14" t="s">
        <v>162</v>
      </c>
      <c r="D48" s="15" t="s">
        <v>163</v>
      </c>
      <c r="E48" s="16">
        <v>13.8</v>
      </c>
      <c r="F48" s="17" t="s">
        <v>136</v>
      </c>
      <c r="H48" s="18">
        <f>ROUND(E48*G48,2)</f>
        <v>0</v>
      </c>
      <c r="J48" s="18">
        <f>ROUND(E48*G48,2)</f>
        <v>0</v>
      </c>
      <c r="K48" s="19">
        <v>9.0000000000000006E-5</v>
      </c>
      <c r="L48" s="19">
        <f>E48*K48</f>
        <v>1.242E-3</v>
      </c>
      <c r="N48" s="16">
        <f>E48*M48</f>
        <v>0</v>
      </c>
      <c r="P48" s="17" t="s">
        <v>81</v>
      </c>
      <c r="V48" s="20" t="s">
        <v>137</v>
      </c>
      <c r="X48" s="52" t="s">
        <v>164</v>
      </c>
      <c r="Y48" s="52" t="s">
        <v>162</v>
      </c>
      <c r="Z48" s="14" t="s">
        <v>165</v>
      </c>
      <c r="AJ48" s="4" t="s">
        <v>140</v>
      </c>
      <c r="AK48" s="4" t="s">
        <v>85</v>
      </c>
    </row>
    <row r="49" spans="1:37">
      <c r="D49" s="53" t="s">
        <v>166</v>
      </c>
      <c r="E49" s="54">
        <f>J49</f>
        <v>0</v>
      </c>
      <c r="H49" s="54">
        <f>SUM(H47:H48)</f>
        <v>0</v>
      </c>
      <c r="I49" s="54">
        <f>SUM(I47:I48)</f>
        <v>0</v>
      </c>
      <c r="J49" s="54">
        <f>SUM(J47:J48)</f>
        <v>0</v>
      </c>
      <c r="L49" s="55">
        <f>SUM(L47:L48)</f>
        <v>1.242E-3</v>
      </c>
      <c r="N49" s="56">
        <f>SUM(N47:N48)</f>
        <v>0</v>
      </c>
      <c r="W49" s="16">
        <f>SUM(W47:W48)</f>
        <v>0</v>
      </c>
    </row>
    <row r="51" spans="1:37">
      <c r="D51" s="53" t="s">
        <v>167</v>
      </c>
      <c r="E51" s="56">
        <f>J51</f>
        <v>0</v>
      </c>
      <c r="H51" s="54">
        <f>+H40+H45+H49</f>
        <v>0</v>
      </c>
      <c r="I51" s="54">
        <f>+I40+I45+I49</f>
        <v>0</v>
      </c>
      <c r="J51" s="54">
        <f>+J40+J45+J49</f>
        <v>0</v>
      </c>
      <c r="L51" s="55">
        <f>+L40+L45+L49</f>
        <v>0.11185700000000001</v>
      </c>
      <c r="N51" s="56">
        <f>+N40+N45+N49</f>
        <v>0</v>
      </c>
      <c r="W51" s="16">
        <f>+W40+W45+W49</f>
        <v>0</v>
      </c>
    </row>
    <row r="53" spans="1:37">
      <c r="B53" s="51" t="s">
        <v>168</v>
      </c>
    </row>
    <row r="54" spans="1:37">
      <c r="B54" s="14" t="s">
        <v>169</v>
      </c>
    </row>
    <row r="55" spans="1:37" ht="25.5">
      <c r="A55" s="12">
        <v>18</v>
      </c>
      <c r="B55" s="13" t="s">
        <v>77</v>
      </c>
      <c r="C55" s="14" t="s">
        <v>170</v>
      </c>
      <c r="D55" s="15" t="s">
        <v>171</v>
      </c>
      <c r="E55" s="16">
        <v>21</v>
      </c>
      <c r="F55" s="17" t="s">
        <v>136</v>
      </c>
      <c r="H55" s="18">
        <f>ROUND(E55*G55,2)</f>
        <v>0</v>
      </c>
      <c r="J55" s="18">
        <f t="shared" ref="J55:J70" si="4">ROUND(E55*G55,2)</f>
        <v>0</v>
      </c>
      <c r="L55" s="19">
        <f t="shared" ref="L55:L70" si="5">E55*K55</f>
        <v>0</v>
      </c>
      <c r="N55" s="16">
        <f t="shared" ref="N55:N70" si="6">E55*M55</f>
        <v>0</v>
      </c>
      <c r="P55" s="17" t="s">
        <v>81</v>
      </c>
      <c r="V55" s="20" t="s">
        <v>172</v>
      </c>
      <c r="X55" s="52" t="s">
        <v>173</v>
      </c>
      <c r="Y55" s="52" t="s">
        <v>170</v>
      </c>
      <c r="Z55" s="14" t="s">
        <v>174</v>
      </c>
      <c r="AJ55" s="4" t="s">
        <v>175</v>
      </c>
      <c r="AK55" s="4" t="s">
        <v>85</v>
      </c>
    </row>
    <row r="56" spans="1:37">
      <c r="A56" s="12">
        <v>19</v>
      </c>
      <c r="B56" s="13" t="s">
        <v>116</v>
      </c>
      <c r="C56" s="14" t="s">
        <v>176</v>
      </c>
      <c r="D56" s="15" t="s">
        <v>177</v>
      </c>
      <c r="E56" s="16">
        <v>21</v>
      </c>
      <c r="F56" s="17" t="s">
        <v>136</v>
      </c>
      <c r="I56" s="18">
        <f>ROUND(E56*G56,2)</f>
        <v>0</v>
      </c>
      <c r="J56" s="18">
        <f t="shared" si="4"/>
        <v>0</v>
      </c>
      <c r="K56" s="19">
        <v>1.06E-3</v>
      </c>
      <c r="L56" s="19">
        <f t="shared" si="5"/>
        <v>2.2259999999999999E-2</v>
      </c>
      <c r="N56" s="16">
        <f t="shared" si="6"/>
        <v>0</v>
      </c>
      <c r="P56" s="17" t="s">
        <v>81</v>
      </c>
      <c r="V56" s="20" t="s">
        <v>63</v>
      </c>
      <c r="X56" s="52" t="s">
        <v>176</v>
      </c>
      <c r="Y56" s="52" t="s">
        <v>176</v>
      </c>
      <c r="Z56" s="14" t="s">
        <v>178</v>
      </c>
      <c r="AA56" s="14" t="s">
        <v>81</v>
      </c>
      <c r="AJ56" s="4" t="s">
        <v>179</v>
      </c>
      <c r="AK56" s="4" t="s">
        <v>85</v>
      </c>
    </row>
    <row r="57" spans="1:37" ht="25.5">
      <c r="A57" s="12">
        <v>20</v>
      </c>
      <c r="B57" s="13" t="s">
        <v>77</v>
      </c>
      <c r="C57" s="14" t="s">
        <v>180</v>
      </c>
      <c r="D57" s="15" t="s">
        <v>181</v>
      </c>
      <c r="E57" s="16">
        <v>1</v>
      </c>
      <c r="F57" s="17" t="s">
        <v>182</v>
      </c>
      <c r="H57" s="18">
        <f>ROUND(E57*G57,2)</f>
        <v>0</v>
      </c>
      <c r="J57" s="18">
        <f t="shared" si="4"/>
        <v>0</v>
      </c>
      <c r="L57" s="19">
        <f t="shared" si="5"/>
        <v>0</v>
      </c>
      <c r="N57" s="16">
        <f t="shared" si="6"/>
        <v>0</v>
      </c>
      <c r="P57" s="17" t="s">
        <v>81</v>
      </c>
      <c r="V57" s="20" t="s">
        <v>172</v>
      </c>
      <c r="X57" s="52" t="s">
        <v>183</v>
      </c>
      <c r="Y57" s="52" t="s">
        <v>180</v>
      </c>
      <c r="Z57" s="14" t="s">
        <v>174</v>
      </c>
      <c r="AJ57" s="4" t="s">
        <v>175</v>
      </c>
      <c r="AK57" s="4" t="s">
        <v>85</v>
      </c>
    </row>
    <row r="58" spans="1:37">
      <c r="A58" s="12">
        <v>21</v>
      </c>
      <c r="B58" s="13" t="s">
        <v>116</v>
      </c>
      <c r="C58" s="14" t="s">
        <v>184</v>
      </c>
      <c r="D58" s="15" t="s">
        <v>185</v>
      </c>
      <c r="E58" s="16">
        <v>1</v>
      </c>
      <c r="F58" s="17" t="s">
        <v>182</v>
      </c>
      <c r="I58" s="18">
        <f>ROUND(E58*G58,2)</f>
        <v>0</v>
      </c>
      <c r="J58" s="18">
        <f t="shared" si="4"/>
        <v>0</v>
      </c>
      <c r="K58" s="19">
        <v>2.1000000000000001E-4</v>
      </c>
      <c r="L58" s="19">
        <f t="shared" si="5"/>
        <v>2.1000000000000001E-4</v>
      </c>
      <c r="N58" s="16">
        <f t="shared" si="6"/>
        <v>0</v>
      </c>
      <c r="P58" s="17" t="s">
        <v>81</v>
      </c>
      <c r="V58" s="20" t="s">
        <v>63</v>
      </c>
      <c r="X58" s="52" t="s">
        <v>184</v>
      </c>
      <c r="Y58" s="52" t="s">
        <v>184</v>
      </c>
      <c r="Z58" s="14" t="s">
        <v>178</v>
      </c>
      <c r="AA58" s="14" t="s">
        <v>186</v>
      </c>
      <c r="AJ58" s="4" t="s">
        <v>179</v>
      </c>
      <c r="AK58" s="4" t="s">
        <v>85</v>
      </c>
    </row>
    <row r="59" spans="1:37">
      <c r="A59" s="12">
        <v>22</v>
      </c>
      <c r="B59" s="13" t="s">
        <v>77</v>
      </c>
      <c r="C59" s="14" t="s">
        <v>187</v>
      </c>
      <c r="D59" s="15" t="s">
        <v>188</v>
      </c>
      <c r="E59" s="16">
        <v>1</v>
      </c>
      <c r="F59" s="17" t="s">
        <v>182</v>
      </c>
      <c r="H59" s="18">
        <f>ROUND(E59*G59,2)</f>
        <v>0</v>
      </c>
      <c r="J59" s="18">
        <f t="shared" si="4"/>
        <v>0</v>
      </c>
      <c r="L59" s="19">
        <f t="shared" si="5"/>
        <v>0</v>
      </c>
      <c r="N59" s="16">
        <f t="shared" si="6"/>
        <v>0</v>
      </c>
      <c r="P59" s="17" t="s">
        <v>81</v>
      </c>
      <c r="V59" s="20" t="s">
        <v>172</v>
      </c>
      <c r="X59" s="52" t="s">
        <v>189</v>
      </c>
      <c r="Y59" s="52" t="s">
        <v>187</v>
      </c>
      <c r="Z59" s="14" t="s">
        <v>174</v>
      </c>
      <c r="AJ59" s="4" t="s">
        <v>175</v>
      </c>
      <c r="AK59" s="4" t="s">
        <v>85</v>
      </c>
    </row>
    <row r="60" spans="1:37">
      <c r="A60" s="12">
        <v>23</v>
      </c>
      <c r="B60" s="13" t="s">
        <v>116</v>
      </c>
      <c r="C60" s="14" t="s">
        <v>190</v>
      </c>
      <c r="D60" s="15" t="s">
        <v>191</v>
      </c>
      <c r="E60" s="16">
        <v>1</v>
      </c>
      <c r="F60" s="17" t="s">
        <v>182</v>
      </c>
      <c r="I60" s="18">
        <f>ROUND(E60*G60,2)</f>
        <v>0</v>
      </c>
      <c r="J60" s="18">
        <f t="shared" si="4"/>
        <v>0</v>
      </c>
      <c r="K60" s="19">
        <v>3.1E-4</v>
      </c>
      <c r="L60" s="19">
        <f t="shared" si="5"/>
        <v>3.1E-4</v>
      </c>
      <c r="N60" s="16">
        <f t="shared" si="6"/>
        <v>0</v>
      </c>
      <c r="P60" s="17" t="s">
        <v>81</v>
      </c>
      <c r="V60" s="20" t="s">
        <v>63</v>
      </c>
      <c r="X60" s="52" t="s">
        <v>190</v>
      </c>
      <c r="Y60" s="52" t="s">
        <v>190</v>
      </c>
      <c r="Z60" s="14" t="s">
        <v>178</v>
      </c>
      <c r="AA60" s="14" t="s">
        <v>192</v>
      </c>
      <c r="AJ60" s="4" t="s">
        <v>179</v>
      </c>
      <c r="AK60" s="4" t="s">
        <v>85</v>
      </c>
    </row>
    <row r="61" spans="1:37">
      <c r="A61" s="12">
        <v>24</v>
      </c>
      <c r="B61" s="13" t="s">
        <v>77</v>
      </c>
      <c r="C61" s="14" t="s">
        <v>193</v>
      </c>
      <c r="D61" s="15" t="s">
        <v>194</v>
      </c>
      <c r="E61" s="16">
        <v>2</v>
      </c>
      <c r="F61" s="17" t="s">
        <v>182</v>
      </c>
      <c r="H61" s="18">
        <f>ROUND(E61*G61,2)</f>
        <v>0</v>
      </c>
      <c r="J61" s="18">
        <f t="shared" si="4"/>
        <v>0</v>
      </c>
      <c r="K61" s="19">
        <v>2.7999999999999998E-4</v>
      </c>
      <c r="L61" s="19">
        <f t="shared" si="5"/>
        <v>5.5999999999999995E-4</v>
      </c>
      <c r="N61" s="16">
        <f t="shared" si="6"/>
        <v>0</v>
      </c>
      <c r="P61" s="17" t="s">
        <v>81</v>
      </c>
      <c r="V61" s="20" t="s">
        <v>172</v>
      </c>
      <c r="X61" s="52" t="s">
        <v>195</v>
      </c>
      <c r="Y61" s="52" t="s">
        <v>193</v>
      </c>
      <c r="Z61" s="14" t="s">
        <v>174</v>
      </c>
      <c r="AJ61" s="4" t="s">
        <v>175</v>
      </c>
      <c r="AK61" s="4" t="s">
        <v>85</v>
      </c>
    </row>
    <row r="62" spans="1:37">
      <c r="A62" s="12">
        <v>25</v>
      </c>
      <c r="B62" s="13" t="s">
        <v>116</v>
      </c>
      <c r="C62" s="14" t="s">
        <v>196</v>
      </c>
      <c r="D62" s="15" t="s">
        <v>197</v>
      </c>
      <c r="E62" s="16">
        <v>2</v>
      </c>
      <c r="F62" s="17" t="s">
        <v>182</v>
      </c>
      <c r="I62" s="18">
        <f>ROUND(E62*G62,2)</f>
        <v>0</v>
      </c>
      <c r="J62" s="18">
        <f t="shared" si="4"/>
        <v>0</v>
      </c>
      <c r="K62" s="19">
        <v>2.7200000000000002E-3</v>
      </c>
      <c r="L62" s="19">
        <f t="shared" si="5"/>
        <v>5.4400000000000004E-3</v>
      </c>
      <c r="N62" s="16">
        <f t="shared" si="6"/>
        <v>0</v>
      </c>
      <c r="P62" s="17" t="s">
        <v>81</v>
      </c>
      <c r="V62" s="20" t="s">
        <v>63</v>
      </c>
      <c r="X62" s="52" t="s">
        <v>196</v>
      </c>
      <c r="Y62" s="52" t="s">
        <v>196</v>
      </c>
      <c r="Z62" s="14" t="s">
        <v>178</v>
      </c>
      <c r="AA62" s="14" t="s">
        <v>198</v>
      </c>
      <c r="AJ62" s="4" t="s">
        <v>179</v>
      </c>
      <c r="AK62" s="4" t="s">
        <v>85</v>
      </c>
    </row>
    <row r="63" spans="1:37">
      <c r="A63" s="12">
        <v>26</v>
      </c>
      <c r="B63" s="13" t="s">
        <v>77</v>
      </c>
      <c r="C63" s="14" t="s">
        <v>199</v>
      </c>
      <c r="D63" s="15" t="s">
        <v>200</v>
      </c>
      <c r="E63" s="16">
        <v>24</v>
      </c>
      <c r="F63" s="17" t="s">
        <v>136</v>
      </c>
      <c r="H63" s="18">
        <f t="shared" ref="H63:H70" si="7">ROUND(E63*G63,2)</f>
        <v>0</v>
      </c>
      <c r="J63" s="18">
        <f t="shared" si="4"/>
        <v>0</v>
      </c>
      <c r="K63" s="19">
        <v>5.0000000000000002E-5</v>
      </c>
      <c r="L63" s="19">
        <f t="shared" si="5"/>
        <v>1.2000000000000001E-3</v>
      </c>
      <c r="N63" s="16">
        <f t="shared" si="6"/>
        <v>0</v>
      </c>
      <c r="P63" s="17" t="s">
        <v>81</v>
      </c>
      <c r="V63" s="20" t="s">
        <v>172</v>
      </c>
      <c r="X63" s="52" t="s">
        <v>201</v>
      </c>
      <c r="Y63" s="52" t="s">
        <v>199</v>
      </c>
      <c r="Z63" s="14" t="s">
        <v>115</v>
      </c>
      <c r="AJ63" s="4" t="s">
        <v>175</v>
      </c>
      <c r="AK63" s="4" t="s">
        <v>85</v>
      </c>
    </row>
    <row r="64" spans="1:37">
      <c r="A64" s="12">
        <v>27</v>
      </c>
      <c r="B64" s="13" t="s">
        <v>77</v>
      </c>
      <c r="C64" s="14" t="s">
        <v>202</v>
      </c>
      <c r="D64" s="15" t="s">
        <v>203</v>
      </c>
      <c r="E64" s="16">
        <v>2</v>
      </c>
      <c r="F64" s="17" t="s">
        <v>182</v>
      </c>
      <c r="H64" s="18">
        <f t="shared" si="7"/>
        <v>0</v>
      </c>
      <c r="J64" s="18">
        <f t="shared" si="4"/>
        <v>0</v>
      </c>
      <c r="L64" s="19">
        <f t="shared" si="5"/>
        <v>0</v>
      </c>
      <c r="N64" s="16">
        <f t="shared" si="6"/>
        <v>0</v>
      </c>
      <c r="P64" s="17" t="s">
        <v>81</v>
      </c>
      <c r="V64" s="20" t="s">
        <v>172</v>
      </c>
      <c r="X64" s="52" t="s">
        <v>204</v>
      </c>
      <c r="Y64" s="52" t="s">
        <v>202</v>
      </c>
      <c r="Z64" s="14" t="s">
        <v>115</v>
      </c>
      <c r="AJ64" s="4" t="s">
        <v>175</v>
      </c>
      <c r="AK64" s="4" t="s">
        <v>85</v>
      </c>
    </row>
    <row r="65" spans="1:37">
      <c r="A65" s="12">
        <v>28</v>
      </c>
      <c r="B65" s="13" t="s">
        <v>77</v>
      </c>
      <c r="C65" s="14" t="s">
        <v>205</v>
      </c>
      <c r="D65" s="15" t="s">
        <v>206</v>
      </c>
      <c r="E65" s="16">
        <v>21</v>
      </c>
      <c r="F65" s="17" t="s">
        <v>136</v>
      </c>
      <c r="H65" s="18">
        <f t="shared" si="7"/>
        <v>0</v>
      </c>
      <c r="J65" s="18">
        <f t="shared" si="4"/>
        <v>0</v>
      </c>
      <c r="L65" s="19">
        <f t="shared" si="5"/>
        <v>0</v>
      </c>
      <c r="N65" s="16">
        <f t="shared" si="6"/>
        <v>0</v>
      </c>
      <c r="P65" s="17" t="s">
        <v>81</v>
      </c>
      <c r="V65" s="20" t="s">
        <v>172</v>
      </c>
      <c r="X65" s="52" t="s">
        <v>207</v>
      </c>
      <c r="Y65" s="52" t="s">
        <v>205</v>
      </c>
      <c r="Z65" s="14" t="s">
        <v>83</v>
      </c>
      <c r="AJ65" s="4" t="s">
        <v>175</v>
      </c>
      <c r="AK65" s="4" t="s">
        <v>85</v>
      </c>
    </row>
    <row r="66" spans="1:37">
      <c r="A66" s="12">
        <v>29</v>
      </c>
      <c r="B66" s="13" t="s">
        <v>77</v>
      </c>
      <c r="C66" s="14" t="s">
        <v>208</v>
      </c>
      <c r="D66" s="15" t="s">
        <v>209</v>
      </c>
      <c r="E66" s="16">
        <v>1</v>
      </c>
      <c r="F66" s="17" t="s">
        <v>182</v>
      </c>
      <c r="H66" s="18">
        <f t="shared" si="7"/>
        <v>0</v>
      </c>
      <c r="J66" s="18">
        <f t="shared" si="4"/>
        <v>0</v>
      </c>
      <c r="L66" s="19">
        <f t="shared" si="5"/>
        <v>0</v>
      </c>
      <c r="N66" s="16">
        <f t="shared" si="6"/>
        <v>0</v>
      </c>
      <c r="P66" s="17" t="s">
        <v>81</v>
      </c>
      <c r="V66" s="20" t="s">
        <v>172</v>
      </c>
      <c r="X66" s="52" t="s">
        <v>210</v>
      </c>
      <c r="Y66" s="52" t="s">
        <v>208</v>
      </c>
      <c r="Z66" s="14" t="s">
        <v>174</v>
      </c>
      <c r="AJ66" s="4" t="s">
        <v>175</v>
      </c>
      <c r="AK66" s="4" t="s">
        <v>85</v>
      </c>
    </row>
    <row r="67" spans="1:37">
      <c r="A67" s="12">
        <v>30</v>
      </c>
      <c r="B67" s="13" t="s">
        <v>77</v>
      </c>
      <c r="C67" s="14" t="s">
        <v>211</v>
      </c>
      <c r="D67" s="15" t="s">
        <v>212</v>
      </c>
      <c r="E67" s="16">
        <v>1</v>
      </c>
      <c r="F67" s="17" t="s">
        <v>213</v>
      </c>
      <c r="H67" s="18">
        <f t="shared" si="7"/>
        <v>0</v>
      </c>
      <c r="J67" s="18">
        <f t="shared" si="4"/>
        <v>0</v>
      </c>
      <c r="L67" s="19">
        <f t="shared" si="5"/>
        <v>0</v>
      </c>
      <c r="N67" s="16">
        <f t="shared" si="6"/>
        <v>0</v>
      </c>
      <c r="P67" s="17" t="s">
        <v>81</v>
      </c>
      <c r="V67" s="20" t="s">
        <v>172</v>
      </c>
      <c r="X67" s="52" t="s">
        <v>214</v>
      </c>
      <c r="Y67" s="52" t="s">
        <v>211</v>
      </c>
      <c r="Z67" s="14" t="s">
        <v>174</v>
      </c>
      <c r="AJ67" s="4" t="s">
        <v>175</v>
      </c>
      <c r="AK67" s="4" t="s">
        <v>85</v>
      </c>
    </row>
    <row r="68" spans="1:37">
      <c r="A68" s="12">
        <v>31</v>
      </c>
      <c r="B68" s="13" t="s">
        <v>77</v>
      </c>
      <c r="C68" s="14" t="s">
        <v>215</v>
      </c>
      <c r="D68" s="15" t="s">
        <v>216</v>
      </c>
      <c r="E68" s="16">
        <v>59.55</v>
      </c>
      <c r="F68" s="17" t="s">
        <v>136</v>
      </c>
      <c r="H68" s="18">
        <f t="shared" si="7"/>
        <v>0</v>
      </c>
      <c r="J68" s="18">
        <f t="shared" si="4"/>
        <v>0</v>
      </c>
      <c r="L68" s="19">
        <f t="shared" si="5"/>
        <v>0</v>
      </c>
      <c r="N68" s="16">
        <f t="shared" si="6"/>
        <v>0</v>
      </c>
      <c r="P68" s="17" t="s">
        <v>81</v>
      </c>
      <c r="V68" s="20" t="s">
        <v>172</v>
      </c>
      <c r="X68" s="52" t="s">
        <v>217</v>
      </c>
      <c r="Y68" s="52" t="s">
        <v>215</v>
      </c>
      <c r="Z68" s="14" t="s">
        <v>174</v>
      </c>
      <c r="AJ68" s="4" t="s">
        <v>175</v>
      </c>
      <c r="AK68" s="4" t="s">
        <v>85</v>
      </c>
    </row>
    <row r="69" spans="1:37">
      <c r="A69" s="12">
        <v>32</v>
      </c>
      <c r="B69" s="13" t="s">
        <v>77</v>
      </c>
      <c r="C69" s="14" t="s">
        <v>218</v>
      </c>
      <c r="D69" s="15" t="s">
        <v>219</v>
      </c>
      <c r="E69" s="16">
        <v>60.5</v>
      </c>
      <c r="F69" s="17" t="s">
        <v>136</v>
      </c>
      <c r="H69" s="18">
        <f t="shared" si="7"/>
        <v>0</v>
      </c>
      <c r="J69" s="18">
        <f t="shared" si="4"/>
        <v>0</v>
      </c>
      <c r="L69" s="19">
        <f t="shared" si="5"/>
        <v>0</v>
      </c>
      <c r="N69" s="16">
        <f t="shared" si="6"/>
        <v>0</v>
      </c>
      <c r="P69" s="17" t="s">
        <v>81</v>
      </c>
      <c r="V69" s="20" t="s">
        <v>172</v>
      </c>
      <c r="X69" s="52" t="s">
        <v>220</v>
      </c>
      <c r="Y69" s="52" t="s">
        <v>218</v>
      </c>
      <c r="Z69" s="14" t="s">
        <v>174</v>
      </c>
      <c r="AJ69" s="4" t="s">
        <v>175</v>
      </c>
      <c r="AK69" s="4" t="s">
        <v>85</v>
      </c>
    </row>
    <row r="70" spans="1:37">
      <c r="A70" s="12">
        <v>33</v>
      </c>
      <c r="B70" s="13" t="s">
        <v>77</v>
      </c>
      <c r="C70" s="14" t="s">
        <v>221</v>
      </c>
      <c r="D70" s="15" t="s">
        <v>222</v>
      </c>
      <c r="E70" s="16">
        <v>1</v>
      </c>
      <c r="F70" s="17" t="s">
        <v>182</v>
      </c>
      <c r="H70" s="18">
        <f t="shared" si="7"/>
        <v>0</v>
      </c>
      <c r="J70" s="18">
        <f t="shared" si="4"/>
        <v>0</v>
      </c>
      <c r="L70" s="19">
        <f t="shared" si="5"/>
        <v>0</v>
      </c>
      <c r="N70" s="16">
        <f t="shared" si="6"/>
        <v>0</v>
      </c>
      <c r="P70" s="17" t="s">
        <v>81</v>
      </c>
      <c r="V70" s="20" t="s">
        <v>172</v>
      </c>
      <c r="X70" s="52" t="s">
        <v>223</v>
      </c>
      <c r="Y70" s="52" t="s">
        <v>221</v>
      </c>
      <c r="Z70" s="14" t="s">
        <v>174</v>
      </c>
      <c r="AJ70" s="4" t="s">
        <v>175</v>
      </c>
      <c r="AK70" s="4" t="s">
        <v>85</v>
      </c>
    </row>
    <row r="71" spans="1:37">
      <c r="D71" s="53" t="s">
        <v>224</v>
      </c>
      <c r="E71" s="54">
        <f>J71</f>
        <v>0</v>
      </c>
      <c r="H71" s="54">
        <f>SUM(H53:H70)</f>
        <v>0</v>
      </c>
      <c r="I71" s="54">
        <f>SUM(I53:I70)</f>
        <v>0</v>
      </c>
      <c r="J71" s="54">
        <f>SUM(J53:J70)</f>
        <v>0</v>
      </c>
      <c r="L71" s="55">
        <f>SUM(L53:L70)</f>
        <v>2.998E-2</v>
      </c>
      <c r="N71" s="56">
        <f>SUM(N53:N70)</f>
        <v>0</v>
      </c>
      <c r="W71" s="16">
        <f>SUM(W53:W70)</f>
        <v>0</v>
      </c>
    </row>
    <row r="73" spans="1:37">
      <c r="B73" s="14" t="s">
        <v>225</v>
      </c>
    </row>
    <row r="74" spans="1:37">
      <c r="A74" s="12">
        <v>34</v>
      </c>
      <c r="B74" s="13" t="s">
        <v>226</v>
      </c>
      <c r="C74" s="14" t="s">
        <v>227</v>
      </c>
      <c r="D74" s="15" t="s">
        <v>228</v>
      </c>
      <c r="E74" s="16">
        <v>1</v>
      </c>
      <c r="F74" s="17" t="s">
        <v>229</v>
      </c>
      <c r="H74" s="18">
        <f>ROUND(E74*G74,2)</f>
        <v>0</v>
      </c>
      <c r="J74" s="18">
        <f>ROUND(E74*G74,2)</f>
        <v>0</v>
      </c>
      <c r="L74" s="19">
        <f>E74*K74</f>
        <v>0</v>
      </c>
      <c r="N74" s="16">
        <f>E74*M74</f>
        <v>0</v>
      </c>
      <c r="P74" s="17" t="s">
        <v>81</v>
      </c>
      <c r="V74" s="20" t="s">
        <v>172</v>
      </c>
      <c r="X74" s="52" t="s">
        <v>230</v>
      </c>
      <c r="Y74" s="52" t="s">
        <v>227</v>
      </c>
      <c r="Z74" s="14" t="s">
        <v>231</v>
      </c>
      <c r="AJ74" s="4" t="s">
        <v>175</v>
      </c>
      <c r="AK74" s="4" t="s">
        <v>85</v>
      </c>
    </row>
    <row r="75" spans="1:37">
      <c r="A75" s="12">
        <v>35</v>
      </c>
      <c r="B75" s="13" t="s">
        <v>226</v>
      </c>
      <c r="C75" s="14" t="s">
        <v>232</v>
      </c>
      <c r="D75" s="15" t="s">
        <v>233</v>
      </c>
      <c r="E75" s="16">
        <v>1</v>
      </c>
      <c r="F75" s="17" t="s">
        <v>229</v>
      </c>
      <c r="H75" s="18">
        <f>ROUND(E75*G75,2)</f>
        <v>0</v>
      </c>
      <c r="J75" s="18">
        <f>ROUND(E75*G75,2)</f>
        <v>0</v>
      </c>
      <c r="L75" s="19">
        <f>E75*K75</f>
        <v>0</v>
      </c>
      <c r="N75" s="16">
        <f>E75*M75</f>
        <v>0</v>
      </c>
      <c r="P75" s="17" t="s">
        <v>81</v>
      </c>
      <c r="V75" s="20" t="s">
        <v>172</v>
      </c>
      <c r="X75" s="52" t="s">
        <v>230</v>
      </c>
      <c r="Y75" s="52" t="s">
        <v>232</v>
      </c>
      <c r="Z75" s="14" t="s">
        <v>231</v>
      </c>
      <c r="AJ75" s="4" t="s">
        <v>175</v>
      </c>
      <c r="AK75" s="4" t="s">
        <v>85</v>
      </c>
    </row>
    <row r="76" spans="1:37">
      <c r="A76" s="12">
        <v>36</v>
      </c>
      <c r="B76" s="13" t="s">
        <v>226</v>
      </c>
      <c r="C76" s="14" t="s">
        <v>234</v>
      </c>
      <c r="D76" s="15" t="s">
        <v>235</v>
      </c>
      <c r="E76" s="16">
        <v>1</v>
      </c>
      <c r="F76" s="17" t="s">
        <v>229</v>
      </c>
      <c r="H76" s="18">
        <f>ROUND(E76*G76,2)</f>
        <v>0</v>
      </c>
      <c r="J76" s="18">
        <f>ROUND(E76*G76,2)</f>
        <v>0</v>
      </c>
      <c r="L76" s="19">
        <f>E76*K76</f>
        <v>0</v>
      </c>
      <c r="N76" s="16">
        <f>E76*M76</f>
        <v>0</v>
      </c>
      <c r="P76" s="17" t="s">
        <v>81</v>
      </c>
      <c r="V76" s="20" t="s">
        <v>172</v>
      </c>
      <c r="X76" s="52" t="s">
        <v>236</v>
      </c>
      <c r="Y76" s="52" t="s">
        <v>234</v>
      </c>
      <c r="Z76" s="14" t="s">
        <v>231</v>
      </c>
      <c r="AJ76" s="4" t="s">
        <v>175</v>
      </c>
      <c r="AK76" s="4" t="s">
        <v>85</v>
      </c>
    </row>
    <row r="77" spans="1:37">
      <c r="D77" s="53" t="s">
        <v>237</v>
      </c>
      <c r="E77" s="54">
        <f>J77</f>
        <v>0</v>
      </c>
      <c r="H77" s="54">
        <f>SUM(H73:H76)</f>
        <v>0</v>
      </c>
      <c r="I77" s="54">
        <f>SUM(I73:I76)</f>
        <v>0</v>
      </c>
      <c r="J77" s="54">
        <f>SUM(J73:J76)</f>
        <v>0</v>
      </c>
      <c r="L77" s="55">
        <f>SUM(L73:L76)</f>
        <v>0</v>
      </c>
      <c r="N77" s="56">
        <f>SUM(N73:N76)</f>
        <v>0</v>
      </c>
      <c r="W77" s="16">
        <f>SUM(W73:W76)</f>
        <v>0</v>
      </c>
    </row>
    <row r="79" spans="1:37">
      <c r="D79" s="53" t="s">
        <v>238</v>
      </c>
      <c r="E79" s="54">
        <f>J79</f>
        <v>0</v>
      </c>
      <c r="H79" s="54">
        <f>+H71+H77</f>
        <v>0</v>
      </c>
      <c r="I79" s="54">
        <f>+I71+I77</f>
        <v>0</v>
      </c>
      <c r="J79" s="54">
        <f>+J71+J77</f>
        <v>0</v>
      </c>
      <c r="L79" s="55">
        <f>+L71+L77</f>
        <v>2.998E-2</v>
      </c>
      <c r="N79" s="56">
        <f>+N71+N77</f>
        <v>0</v>
      </c>
      <c r="W79" s="16">
        <f>+W71+W77</f>
        <v>0</v>
      </c>
    </row>
    <row r="81" spans="4:23">
      <c r="D81" s="57" t="s">
        <v>239</v>
      </c>
      <c r="E81" s="54">
        <f>J81</f>
        <v>0</v>
      </c>
      <c r="H81" s="54">
        <f>+H33+H51+H79</f>
        <v>0</v>
      </c>
      <c r="I81" s="54">
        <f>+I33+I51+I79</f>
        <v>0</v>
      </c>
      <c r="J81" s="54">
        <f>+J33+J51+J79</f>
        <v>0</v>
      </c>
      <c r="L81" s="55">
        <f>+L33+L51+L79</f>
        <v>8.9758922999999999</v>
      </c>
      <c r="N81" s="56">
        <f>+N33+N51+N79</f>
        <v>0</v>
      </c>
      <c r="W81" s="16">
        <f>+W33+W51+W79</f>
        <v>0</v>
      </c>
    </row>
  </sheetData>
  <mergeCells count="2">
    <mergeCell ref="K9:L9"/>
    <mergeCell ref="M9:N9"/>
  </mergeCells>
  <pageMargins left="0.2" right="9.0277777777777804E-2" top="0.62916666666666698" bottom="0.59027777777777801" header="0.51180555555555496" footer="0.35416666666666702"/>
  <pageSetup paperSize="9" scale="92" firstPageNumber="0" orientation="landscape" useFirstPageNumber="1" horizontalDpi="300" verticalDpi="300" r:id="rId1"/>
  <headerFooter>
    <oddFooter>&amp;R&amp;"Arial Narrow,Bežné"&amp;8Strana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Hárky</vt:lpstr>
      </vt:variant>
      <vt:variant>
        <vt:i4>1</vt:i4>
      </vt:variant>
      <vt:variant>
        <vt:lpstr>Pomenované rozsahy</vt:lpstr>
      </vt:variant>
      <vt:variant>
        <vt:i4>2</vt:i4>
      </vt:variant>
    </vt:vector>
  </HeadingPairs>
  <TitlesOfParts>
    <vt:vector size="3" baseType="lpstr">
      <vt:lpstr>Zadanie</vt:lpstr>
      <vt:lpstr>Zadanie!Názvy_tlače</vt:lpstr>
      <vt:lpstr>Zadanie!Oblasť_tlače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JaroM</dc:creator>
  <cp:lastModifiedBy>Rasto</cp:lastModifiedBy>
  <cp:revision>2</cp:revision>
  <cp:lastPrinted>2019-05-20T14:23:00Z</cp:lastPrinted>
  <dcterms:created xsi:type="dcterms:W3CDTF">1999-04-06T07:39:00Z</dcterms:created>
  <dcterms:modified xsi:type="dcterms:W3CDTF">2020-04-07T08:17:11Z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16.0300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KSOProductBuildVer">
    <vt:lpwstr>1033-11.2.0.8970</vt:lpwstr>
  </property>
  <property fmtid="{D5CDD505-2E9C-101B-9397-08002B2CF9AE}" pid="6" name="LinksUpToDate">
    <vt:bool>false</vt:bool>
  </property>
  <property fmtid="{D5CDD505-2E9C-101B-9397-08002B2CF9AE}" pid="7" name="ScaleCrop">
    <vt:bool>false</vt:bool>
  </property>
  <property fmtid="{D5CDD505-2E9C-101B-9397-08002B2CF9AE}" pid="8" name="ShareDoc">
    <vt:bool>false</vt:bool>
  </property>
</Properties>
</file>